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92.168.15.44\drpaem\srpa\CRPA\Rap Ord 83_2021-std perf fz EE_GN-inclusiv an 2025\Rapoartele puse pe site-ul ANRE\04-Rap anual 2025 - si fisierele sursa\Raport an 2025 si Anexele 1 si 2-puse pe site\"/>
    </mc:Choice>
  </mc:AlternateContent>
  <xr:revisionPtr revIDLastSave="0" documentId="13_ncr:1_{5FC6FD50-7558-418F-BF01-F81748F98FEC}" xr6:coauthVersionLast="47" xr6:coauthVersionMax="47" xr10:uidLastSave="{00000000-0000-0000-0000-000000000000}"/>
  <bookViews>
    <workbookView xWindow="-108" yWindow="-108" windowWidth="23256" windowHeight="12456" tabRatio="887" xr2:uid="{7D9B5511-B956-4276-8751-F3144F14C030}"/>
  </bookViews>
  <sheets>
    <sheet name="Anexa 2" sheetId="141" r:id="rId1"/>
    <sheet name="ALPHA METAL" sheetId="3" r:id="rId2"/>
    <sheet name="ALPHA PROJECT TEHNOLOGY" sheetId="69" r:id="rId3"/>
    <sheet name="ANTOPREST ACTIV" sheetId="148" r:id="rId4"/>
    <sheet name="BTDCONSTRUCT &amp; AMBIENT" sheetId="11" r:id="rId5"/>
    <sheet name="CORDUN GAZ" sheetId="10" r:id="rId6"/>
    <sheet name="CPL CONCORDIA FILIALA CLUJ ROMA" sheetId="144" r:id="rId7"/>
    <sheet name="CREST ENERGY" sheetId="70" r:id="rId8"/>
    <sheet name="DACIA ENERGY SOLUTIONS" sheetId="12" r:id="rId9"/>
    <sheet name="DESIGN PROIECT" sheetId="13" r:id="rId10"/>
    <sheet name="DINERGY POWER" sheetId="153" r:id="rId11"/>
    <sheet name="DISTRIGAZ VEST" sheetId="14" r:id="rId12"/>
    <sheet name="E.ON ENERGIE ROMANIA" sheetId="6" r:id="rId13"/>
    <sheet name="ELECTRIC PLANNERS" sheetId="15" r:id="rId14"/>
    <sheet name="ELECTRICA FURNIZARE" sheetId="16" r:id="rId15"/>
    <sheet name="ENERGY CORE DEVELOPMENT" sheetId="71" r:id="rId16"/>
    <sheet name="ENERGY DISTRIBUTION SERVICES" sheetId="17" r:id="rId17"/>
    <sheet name="ENERGY GAS PROVIDER" sheetId="18" r:id="rId18"/>
    <sheet name="ENGIE ROMANIA" sheetId="20" r:id="rId19"/>
    <sheet name="ENTREX SERVICES" sheetId="21" r:id="rId20"/>
    <sheet name="EURO SEVEN INDUSTRY" sheetId="22" r:id="rId21"/>
    <sheet name="EYE MALL" sheetId="24" r:id="rId22"/>
    <sheet name="FUNDPOLE CAPITAL" sheetId="154" r:id="rId23"/>
    <sheet name="GAZ EST" sheetId="26" r:id="rId24"/>
    <sheet name="GAZ NORD EST" sheetId="27" r:id="rId25"/>
    <sheet name="GAZ VEST TRADING" sheetId="145" r:id="rId26"/>
    <sheet name="GAZMIR IASI" sheetId="28" r:id="rId27"/>
    <sheet name="Ges Furnizare" sheetId="155" r:id="rId28"/>
    <sheet name="GETICA 95 COM" sheetId="29" r:id="rId29"/>
    <sheet name="INSTANT CONSTRUCT COMPANY" sheetId="32" r:id="rId30"/>
    <sheet name="LOCAL GAZ" sheetId="66" r:id="rId31"/>
    <sheet name="M.D.A. ENERGY" sheetId="142" r:id="rId32"/>
    <sheet name="M.M. DATA" sheetId="34" r:id="rId33"/>
    <sheet name="MEGACONSTRUCT" sheetId="35" r:id="rId34"/>
    <sheet name="MET ROMANIA ENERGY" sheetId="36" r:id="rId35"/>
    <sheet name="MIHOC OIL" sheetId="37" r:id="rId36"/>
    <sheet name="MONSSON TRADING" sheetId="151" r:id="rId37"/>
    <sheet name="MVM Future Energy Technology" sheetId="39" r:id="rId38"/>
    <sheet name="NEXT ENERGY DISTRIBUTION" sheetId="40" r:id="rId39"/>
    <sheet name="NEXT ENERGY PARTNERS" sheetId="41" r:id="rId40"/>
    <sheet name="NOVA POWER &amp; GAS" sheetId="42" r:id="rId41"/>
    <sheet name="OMV PETROM" sheetId="43" r:id="rId42"/>
    <sheet name="PPC ENERGIE " sheetId="45" r:id="rId43"/>
    <sheet name="PREMIER ENERGY" sheetId="149" r:id="rId44"/>
    <sheet name="PREMIER ENERGY TRADING" sheetId="49" r:id="rId45"/>
    <sheet name="PRISMA SERV COMPANY" sheetId="50" r:id="rId46"/>
    <sheet name="RENOVATIO TRADING" sheetId="52" r:id="rId47"/>
    <sheet name="SEMA REAL ESTATE" sheetId="152" r:id="rId48"/>
    <sheet name="SNGN ROMGAZ" sheetId="56" r:id="rId49"/>
    <sheet name="SOLPRIM" sheetId="58" r:id="rId50"/>
    <sheet name="STRATUM ENERGY ROMÂNIA LTD" sheetId="150" r:id="rId51"/>
    <sheet name="SUSTAINABLE ENERGY SUPPLY NORTH" sheetId="57" r:id="rId52"/>
    <sheet name="TINMAR ENERGY" sheetId="59" r:id="rId53"/>
    <sheet name="TRANSENERGO COM" sheetId="61" r:id="rId54"/>
    <sheet name="VIMETCO MANAGEMENT ROMANIA" sheetId="64" r:id="rId55"/>
  </sheets>
  <definedNames>
    <definedName name="_xlnm.Print_Area" localSheetId="1">'ALPHA METAL'!$B$1:$L$59</definedName>
    <definedName name="_xlnm.Print_Area" localSheetId="2">'ALPHA PROJECT TEHNOLOGY'!$B$1:$L$59</definedName>
    <definedName name="_xlnm.Print_Area" localSheetId="0">'Anexa 2'!$A$1:$L$58</definedName>
    <definedName name="_xlnm.Print_Area" localSheetId="3">'ANTOPREST ACTIV'!$B$1:$L$59</definedName>
    <definedName name="_xlnm.Print_Area" localSheetId="12">'E.ON ENERGIE ROMANIA'!$B$1:$L$59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155" l="1"/>
  <c r="K57" i="155"/>
  <c r="L56" i="155"/>
  <c r="K56" i="155"/>
  <c r="L55" i="155"/>
  <c r="K55" i="155"/>
  <c r="L54" i="155"/>
  <c r="K54" i="155"/>
  <c r="L53" i="155"/>
  <c r="K53" i="155"/>
  <c r="L52" i="155"/>
  <c r="K52" i="155"/>
  <c r="L51" i="155"/>
  <c r="K51" i="155"/>
  <c r="L50" i="155"/>
  <c r="K50" i="155"/>
  <c r="L49" i="155"/>
  <c r="K49" i="155"/>
  <c r="L48" i="155"/>
  <c r="K48" i="155"/>
  <c r="L47" i="155"/>
  <c r="K47" i="155"/>
  <c r="L43" i="155"/>
  <c r="K43" i="155"/>
  <c r="L42" i="155"/>
  <c r="K42" i="155"/>
  <c r="L41" i="155"/>
  <c r="K41" i="155"/>
  <c r="L40" i="155"/>
  <c r="K40" i="155"/>
  <c r="L39" i="155"/>
  <c r="K39" i="155"/>
  <c r="L38" i="155"/>
  <c r="K38" i="155"/>
  <c r="L37" i="155"/>
  <c r="K37" i="155"/>
  <c r="L36" i="155"/>
  <c r="K36" i="155"/>
  <c r="L35" i="155"/>
  <c r="K35" i="155"/>
  <c r="L34" i="155"/>
  <c r="K34" i="155"/>
  <c r="L33" i="155"/>
  <c r="K33" i="155"/>
  <c r="L29" i="155"/>
  <c r="K29" i="155"/>
  <c r="L28" i="155"/>
  <c r="K28" i="155"/>
  <c r="L27" i="155"/>
  <c r="K27" i="155"/>
  <c r="L26" i="155"/>
  <c r="K26" i="155"/>
  <c r="L25" i="155"/>
  <c r="K25" i="155"/>
  <c r="L24" i="155"/>
  <c r="K24" i="155"/>
  <c r="L23" i="155"/>
  <c r="K23" i="155"/>
  <c r="L22" i="155"/>
  <c r="K22" i="155"/>
  <c r="L21" i="155"/>
  <c r="K21" i="155"/>
  <c r="L20" i="155"/>
  <c r="K20" i="155"/>
  <c r="L19" i="155"/>
  <c r="K19" i="155"/>
  <c r="L15" i="155"/>
  <c r="K15" i="155"/>
  <c r="L14" i="155"/>
  <c r="K14" i="155"/>
  <c r="L13" i="155"/>
  <c r="K13" i="155"/>
  <c r="L12" i="155"/>
  <c r="K12" i="155"/>
  <c r="L11" i="155"/>
  <c r="K11" i="155"/>
  <c r="L10" i="155"/>
  <c r="K10" i="155"/>
  <c r="L9" i="155"/>
  <c r="K9" i="155"/>
  <c r="L8" i="155"/>
  <c r="K8" i="155"/>
  <c r="L7" i="155"/>
  <c r="K7" i="155"/>
  <c r="L6" i="155"/>
  <c r="K6" i="155"/>
  <c r="L5" i="155"/>
  <c r="K5" i="155"/>
  <c r="L57" i="154"/>
  <c r="K57" i="154"/>
  <c r="L56" i="154"/>
  <c r="K56" i="154"/>
  <c r="L55" i="154"/>
  <c r="K55" i="154"/>
  <c r="L54" i="154"/>
  <c r="K54" i="154"/>
  <c r="L53" i="154"/>
  <c r="K53" i="154"/>
  <c r="L52" i="154"/>
  <c r="K52" i="154"/>
  <c r="L51" i="154"/>
  <c r="K51" i="154"/>
  <c r="L50" i="154"/>
  <c r="K50" i="154"/>
  <c r="L49" i="154"/>
  <c r="K49" i="154"/>
  <c r="L48" i="154"/>
  <c r="K48" i="154"/>
  <c r="L47" i="154"/>
  <c r="K47" i="154"/>
  <c r="L43" i="154"/>
  <c r="K43" i="154"/>
  <c r="L42" i="154"/>
  <c r="K42" i="154"/>
  <c r="L41" i="154"/>
  <c r="K41" i="154"/>
  <c r="L40" i="154"/>
  <c r="K40" i="154"/>
  <c r="L39" i="154"/>
  <c r="K39" i="154"/>
  <c r="L38" i="154"/>
  <c r="K38" i="154"/>
  <c r="L37" i="154"/>
  <c r="K37" i="154"/>
  <c r="L36" i="154"/>
  <c r="K36" i="154"/>
  <c r="L35" i="154"/>
  <c r="K35" i="154"/>
  <c r="L34" i="154"/>
  <c r="K34" i="154"/>
  <c r="L33" i="154"/>
  <c r="K33" i="154"/>
  <c r="L29" i="154"/>
  <c r="K29" i="154"/>
  <c r="L28" i="154"/>
  <c r="K28" i="154"/>
  <c r="L27" i="154"/>
  <c r="K27" i="154"/>
  <c r="L26" i="154"/>
  <c r="K26" i="154"/>
  <c r="L25" i="154"/>
  <c r="K25" i="154"/>
  <c r="L24" i="154"/>
  <c r="K24" i="154"/>
  <c r="L23" i="154"/>
  <c r="K23" i="154"/>
  <c r="L22" i="154"/>
  <c r="K22" i="154"/>
  <c r="L21" i="154"/>
  <c r="K21" i="154"/>
  <c r="L20" i="154"/>
  <c r="K20" i="154"/>
  <c r="L19" i="154"/>
  <c r="K19" i="154"/>
  <c r="L15" i="154"/>
  <c r="K15" i="154"/>
  <c r="L14" i="154"/>
  <c r="K14" i="154"/>
  <c r="L13" i="154"/>
  <c r="K13" i="154"/>
  <c r="L12" i="154"/>
  <c r="K12" i="154"/>
  <c r="L11" i="154"/>
  <c r="K11" i="154"/>
  <c r="L10" i="154"/>
  <c r="K10" i="154"/>
  <c r="L9" i="154"/>
  <c r="K9" i="154"/>
  <c r="L8" i="154"/>
  <c r="K8" i="154"/>
  <c r="L7" i="154"/>
  <c r="K7" i="154"/>
  <c r="L6" i="154"/>
  <c r="K6" i="154"/>
  <c r="L5" i="154"/>
  <c r="K5" i="154"/>
  <c r="L57" i="153" l="1"/>
  <c r="K57" i="153"/>
  <c r="L56" i="153"/>
  <c r="K56" i="153"/>
  <c r="L55" i="153"/>
  <c r="K55" i="153"/>
  <c r="L54" i="153"/>
  <c r="K54" i="153"/>
  <c r="L53" i="153"/>
  <c r="K53" i="153"/>
  <c r="L52" i="153"/>
  <c r="K52" i="153"/>
  <c r="L51" i="153"/>
  <c r="K51" i="153"/>
  <c r="L50" i="153"/>
  <c r="K50" i="153"/>
  <c r="L49" i="153"/>
  <c r="K49" i="153"/>
  <c r="L48" i="153"/>
  <c r="K48" i="153"/>
  <c r="L47" i="153"/>
  <c r="K47" i="153"/>
  <c r="L43" i="153"/>
  <c r="K43" i="153"/>
  <c r="L42" i="153"/>
  <c r="K42" i="153"/>
  <c r="L41" i="153"/>
  <c r="K41" i="153"/>
  <c r="L40" i="153"/>
  <c r="K40" i="153"/>
  <c r="L39" i="153"/>
  <c r="K39" i="153"/>
  <c r="L38" i="153"/>
  <c r="K38" i="153"/>
  <c r="L37" i="153"/>
  <c r="K37" i="153"/>
  <c r="L36" i="153"/>
  <c r="K36" i="153"/>
  <c r="L35" i="153"/>
  <c r="K35" i="153"/>
  <c r="L34" i="153"/>
  <c r="K34" i="153"/>
  <c r="L33" i="153"/>
  <c r="K33" i="153"/>
  <c r="L29" i="153"/>
  <c r="K29" i="153"/>
  <c r="L28" i="153"/>
  <c r="K28" i="153"/>
  <c r="L27" i="153"/>
  <c r="K27" i="153"/>
  <c r="L26" i="153"/>
  <c r="K26" i="153"/>
  <c r="L25" i="153"/>
  <c r="K25" i="153"/>
  <c r="L24" i="153"/>
  <c r="K24" i="153"/>
  <c r="L23" i="153"/>
  <c r="K23" i="153"/>
  <c r="L22" i="153"/>
  <c r="K22" i="153"/>
  <c r="L21" i="153"/>
  <c r="K21" i="153"/>
  <c r="L20" i="153"/>
  <c r="K20" i="153"/>
  <c r="L19" i="153"/>
  <c r="K19" i="153"/>
  <c r="L15" i="153"/>
  <c r="K15" i="153"/>
  <c r="L14" i="153"/>
  <c r="K14" i="153"/>
  <c r="L13" i="153"/>
  <c r="K13" i="153"/>
  <c r="L12" i="153"/>
  <c r="K12" i="153"/>
  <c r="L11" i="153"/>
  <c r="K11" i="153"/>
  <c r="L10" i="153"/>
  <c r="K10" i="153"/>
  <c r="L9" i="153"/>
  <c r="K9" i="153"/>
  <c r="L8" i="153"/>
  <c r="K8" i="153"/>
  <c r="L7" i="153"/>
  <c r="K7" i="153"/>
  <c r="L6" i="153"/>
  <c r="K6" i="153"/>
  <c r="L5" i="153"/>
  <c r="K5" i="153"/>
  <c r="L57" i="152"/>
  <c r="K57" i="152"/>
  <c r="L56" i="152"/>
  <c r="K56" i="152"/>
  <c r="L55" i="152"/>
  <c r="K55" i="152"/>
  <c r="L54" i="152"/>
  <c r="K54" i="152"/>
  <c r="L53" i="152"/>
  <c r="K53" i="152"/>
  <c r="L52" i="152"/>
  <c r="K52" i="152"/>
  <c r="L51" i="152"/>
  <c r="K51" i="152"/>
  <c r="L50" i="152"/>
  <c r="K50" i="152"/>
  <c r="L49" i="152"/>
  <c r="K49" i="152"/>
  <c r="L48" i="152"/>
  <c r="K48" i="152"/>
  <c r="L47" i="152"/>
  <c r="K47" i="152"/>
  <c r="L43" i="152"/>
  <c r="K43" i="152"/>
  <c r="L42" i="152"/>
  <c r="K42" i="152"/>
  <c r="L41" i="152"/>
  <c r="K41" i="152"/>
  <c r="L40" i="152"/>
  <c r="K40" i="152"/>
  <c r="L39" i="152"/>
  <c r="K39" i="152"/>
  <c r="L38" i="152"/>
  <c r="K38" i="152"/>
  <c r="L37" i="152"/>
  <c r="K37" i="152"/>
  <c r="L36" i="152"/>
  <c r="K36" i="152"/>
  <c r="L35" i="152"/>
  <c r="K35" i="152"/>
  <c r="L34" i="152"/>
  <c r="K34" i="152"/>
  <c r="L33" i="152"/>
  <c r="K33" i="152"/>
  <c r="L29" i="152"/>
  <c r="K29" i="152"/>
  <c r="L28" i="152"/>
  <c r="K28" i="152"/>
  <c r="L27" i="152"/>
  <c r="K27" i="152"/>
  <c r="L26" i="152"/>
  <c r="K26" i="152"/>
  <c r="L25" i="152"/>
  <c r="K25" i="152"/>
  <c r="L24" i="152"/>
  <c r="K24" i="152"/>
  <c r="L23" i="152"/>
  <c r="K23" i="152"/>
  <c r="L22" i="152"/>
  <c r="K22" i="152"/>
  <c r="L21" i="152"/>
  <c r="K21" i="152"/>
  <c r="L20" i="152"/>
  <c r="K20" i="152"/>
  <c r="L19" i="152"/>
  <c r="K19" i="152"/>
  <c r="L15" i="152"/>
  <c r="K15" i="152"/>
  <c r="L14" i="152"/>
  <c r="K14" i="152"/>
  <c r="L13" i="152"/>
  <c r="K13" i="152"/>
  <c r="L12" i="152"/>
  <c r="K12" i="152"/>
  <c r="L11" i="152"/>
  <c r="K11" i="152"/>
  <c r="L10" i="152"/>
  <c r="K10" i="152"/>
  <c r="L9" i="152"/>
  <c r="K9" i="152"/>
  <c r="L8" i="152"/>
  <c r="K8" i="152"/>
  <c r="L7" i="152"/>
  <c r="K7" i="152"/>
  <c r="L6" i="152"/>
  <c r="K6" i="152"/>
  <c r="L5" i="152"/>
  <c r="K5" i="152"/>
  <c r="L57" i="151"/>
  <c r="K57" i="151"/>
  <c r="L56" i="151"/>
  <c r="K56" i="151"/>
  <c r="L55" i="151"/>
  <c r="K55" i="151"/>
  <c r="L54" i="151"/>
  <c r="K54" i="151"/>
  <c r="L53" i="151"/>
  <c r="K53" i="151"/>
  <c r="L52" i="151"/>
  <c r="K52" i="151"/>
  <c r="L51" i="151"/>
  <c r="K51" i="151"/>
  <c r="L50" i="151"/>
  <c r="K50" i="151"/>
  <c r="L49" i="151"/>
  <c r="K49" i="151"/>
  <c r="L48" i="151"/>
  <c r="K48" i="151"/>
  <c r="L47" i="151"/>
  <c r="K47" i="151"/>
  <c r="L43" i="151"/>
  <c r="K43" i="151"/>
  <c r="L42" i="151"/>
  <c r="K42" i="151"/>
  <c r="L41" i="151"/>
  <c r="K41" i="151"/>
  <c r="L40" i="151"/>
  <c r="K40" i="151"/>
  <c r="L39" i="151"/>
  <c r="K39" i="151"/>
  <c r="L38" i="151"/>
  <c r="K38" i="151"/>
  <c r="L37" i="151"/>
  <c r="K37" i="151"/>
  <c r="L36" i="151"/>
  <c r="K36" i="151"/>
  <c r="L35" i="151"/>
  <c r="K35" i="151"/>
  <c r="L34" i="151"/>
  <c r="K34" i="151"/>
  <c r="L33" i="151"/>
  <c r="K33" i="151"/>
  <c r="L29" i="151"/>
  <c r="K29" i="151"/>
  <c r="L28" i="151"/>
  <c r="K28" i="151"/>
  <c r="L27" i="151"/>
  <c r="K27" i="151"/>
  <c r="L26" i="151"/>
  <c r="K26" i="151"/>
  <c r="L25" i="151"/>
  <c r="K25" i="151"/>
  <c r="L24" i="151"/>
  <c r="K24" i="151"/>
  <c r="L23" i="151"/>
  <c r="K23" i="151"/>
  <c r="L22" i="151"/>
  <c r="K22" i="151"/>
  <c r="L21" i="151"/>
  <c r="K21" i="151"/>
  <c r="L20" i="151"/>
  <c r="K20" i="151"/>
  <c r="L19" i="151"/>
  <c r="K19" i="151"/>
  <c r="L15" i="151"/>
  <c r="K15" i="151"/>
  <c r="L14" i="151"/>
  <c r="K14" i="151"/>
  <c r="L13" i="151"/>
  <c r="K13" i="151"/>
  <c r="L12" i="151"/>
  <c r="K12" i="151"/>
  <c r="L11" i="151"/>
  <c r="K11" i="151"/>
  <c r="L10" i="151"/>
  <c r="K10" i="151"/>
  <c r="L9" i="151"/>
  <c r="K9" i="151"/>
  <c r="L8" i="151"/>
  <c r="K8" i="151"/>
  <c r="L7" i="151"/>
  <c r="K7" i="151"/>
  <c r="L6" i="151"/>
  <c r="K6" i="151"/>
  <c r="L5" i="151"/>
  <c r="K5" i="151"/>
  <c r="L57" i="3"/>
  <c r="K57" i="3"/>
  <c r="L56" i="3"/>
  <c r="K56" i="3"/>
  <c r="L55" i="3"/>
  <c r="K55" i="3"/>
  <c r="L54" i="3"/>
  <c r="K54" i="3"/>
  <c r="L53" i="3"/>
  <c r="K53" i="3"/>
  <c r="L52" i="3"/>
  <c r="K52" i="3"/>
  <c r="L51" i="3"/>
  <c r="K51" i="3"/>
  <c r="L50" i="3"/>
  <c r="K50" i="3"/>
  <c r="L49" i="3"/>
  <c r="K49" i="3"/>
  <c r="L48" i="3"/>
  <c r="K48" i="3"/>
  <c r="L47" i="3"/>
  <c r="K47" i="3"/>
  <c r="L13" i="3"/>
  <c r="L13" i="69"/>
  <c r="L13" i="148"/>
  <c r="L13" i="11"/>
  <c r="L13" i="10"/>
  <c r="L13" i="144"/>
  <c r="L13" i="70"/>
  <c r="L13" i="12"/>
  <c r="L13" i="13"/>
  <c r="L13" i="14"/>
  <c r="L13" i="6"/>
  <c r="L13" i="15"/>
  <c r="L13" i="16"/>
  <c r="L13" i="71"/>
  <c r="L13" i="17"/>
  <c r="L13" i="18"/>
  <c r="L13" i="20"/>
  <c r="L13" i="21"/>
  <c r="L13" i="22"/>
  <c r="L13" i="24"/>
  <c r="L13" i="26"/>
  <c r="L13" i="27"/>
  <c r="L13" i="145"/>
  <c r="L13" i="28"/>
  <c r="L13" i="29"/>
  <c r="L13" i="32"/>
  <c r="L13" i="66"/>
  <c r="L13" i="142"/>
  <c r="L13" i="34"/>
  <c r="L13" i="35"/>
  <c r="L13" i="36"/>
  <c r="L13" i="37"/>
  <c r="L13" i="39"/>
  <c r="L13" i="40"/>
  <c r="L13" i="41"/>
  <c r="L13" i="42"/>
  <c r="L13" i="43"/>
  <c r="L13" i="45"/>
  <c r="L13" i="149"/>
  <c r="L13" i="49"/>
  <c r="L13" i="50"/>
  <c r="L13" i="52"/>
  <c r="L13" i="56"/>
  <c r="L13" i="58"/>
  <c r="L13" i="150"/>
  <c r="L13" i="57"/>
  <c r="L13" i="59"/>
  <c r="L13" i="61"/>
  <c r="L13" i="64"/>
  <c r="L57" i="150"/>
  <c r="K57" i="150"/>
  <c r="L56" i="150"/>
  <c r="K56" i="150"/>
  <c r="L55" i="150"/>
  <c r="K55" i="150"/>
  <c r="L54" i="150"/>
  <c r="K54" i="150"/>
  <c r="L53" i="150"/>
  <c r="K53" i="150"/>
  <c r="L52" i="150"/>
  <c r="K52" i="150"/>
  <c r="L51" i="150"/>
  <c r="K51" i="150"/>
  <c r="L50" i="150"/>
  <c r="K50" i="150"/>
  <c r="L49" i="150"/>
  <c r="K49" i="150"/>
  <c r="L48" i="150"/>
  <c r="K48" i="150"/>
  <c r="L47" i="150"/>
  <c r="K47" i="150"/>
  <c r="L43" i="150"/>
  <c r="K43" i="150"/>
  <c r="L42" i="150"/>
  <c r="K42" i="150"/>
  <c r="L41" i="150"/>
  <c r="K41" i="150"/>
  <c r="L40" i="150"/>
  <c r="K40" i="150"/>
  <c r="L39" i="150"/>
  <c r="K39" i="150"/>
  <c r="L38" i="150"/>
  <c r="K38" i="150"/>
  <c r="L37" i="150"/>
  <c r="K37" i="150"/>
  <c r="L36" i="150"/>
  <c r="K36" i="150"/>
  <c r="L35" i="150"/>
  <c r="K35" i="150"/>
  <c r="L34" i="150"/>
  <c r="K34" i="150"/>
  <c r="L33" i="150"/>
  <c r="K33" i="150"/>
  <c r="L29" i="150"/>
  <c r="K29" i="150"/>
  <c r="L28" i="150"/>
  <c r="K28" i="150"/>
  <c r="L27" i="150"/>
  <c r="K27" i="150"/>
  <c r="L26" i="150"/>
  <c r="K26" i="150"/>
  <c r="L25" i="150"/>
  <c r="K25" i="150"/>
  <c r="L24" i="150"/>
  <c r="K24" i="150"/>
  <c r="L23" i="150"/>
  <c r="K23" i="150"/>
  <c r="L22" i="150"/>
  <c r="K22" i="150"/>
  <c r="L21" i="150"/>
  <c r="K21" i="150"/>
  <c r="L20" i="150"/>
  <c r="K20" i="150"/>
  <c r="L19" i="150"/>
  <c r="K19" i="150"/>
  <c r="L15" i="150"/>
  <c r="K15" i="150"/>
  <c r="L14" i="150"/>
  <c r="K14" i="150"/>
  <c r="K13" i="150"/>
  <c r="L12" i="150"/>
  <c r="K12" i="150"/>
  <c r="L11" i="150"/>
  <c r="K11" i="150"/>
  <c r="L10" i="150"/>
  <c r="K10" i="150"/>
  <c r="L9" i="150"/>
  <c r="K9" i="150"/>
  <c r="L8" i="150"/>
  <c r="K8" i="150"/>
  <c r="L7" i="150"/>
  <c r="K7" i="150"/>
  <c r="L6" i="150"/>
  <c r="K6" i="150"/>
  <c r="L5" i="150"/>
  <c r="K5" i="150"/>
  <c r="L57" i="149"/>
  <c r="K57" i="149"/>
  <c r="L56" i="149"/>
  <c r="K56" i="149"/>
  <c r="L55" i="149"/>
  <c r="K55" i="149"/>
  <c r="L54" i="149"/>
  <c r="K54" i="149"/>
  <c r="L53" i="149"/>
  <c r="K53" i="149"/>
  <c r="L52" i="149"/>
  <c r="K52" i="149"/>
  <c r="L51" i="149"/>
  <c r="K51" i="149"/>
  <c r="L50" i="149"/>
  <c r="K50" i="149"/>
  <c r="L49" i="149"/>
  <c r="K49" i="149"/>
  <c r="L48" i="149"/>
  <c r="K48" i="149"/>
  <c r="L47" i="149"/>
  <c r="K47" i="149"/>
  <c r="L43" i="149"/>
  <c r="K43" i="149"/>
  <c r="L42" i="149"/>
  <c r="K42" i="149"/>
  <c r="L41" i="149"/>
  <c r="K41" i="149"/>
  <c r="L40" i="149"/>
  <c r="K40" i="149"/>
  <c r="L39" i="149"/>
  <c r="K39" i="149"/>
  <c r="L38" i="149"/>
  <c r="K38" i="149"/>
  <c r="L37" i="149"/>
  <c r="K37" i="149"/>
  <c r="L36" i="149"/>
  <c r="K36" i="149"/>
  <c r="L35" i="149"/>
  <c r="K35" i="149"/>
  <c r="L34" i="149"/>
  <c r="K34" i="149"/>
  <c r="L33" i="149"/>
  <c r="K33" i="149"/>
  <c r="L29" i="149"/>
  <c r="K29" i="149"/>
  <c r="L28" i="149"/>
  <c r="K28" i="149"/>
  <c r="L27" i="149"/>
  <c r="K27" i="149"/>
  <c r="L26" i="149"/>
  <c r="K26" i="149"/>
  <c r="L25" i="149"/>
  <c r="K25" i="149"/>
  <c r="L24" i="149"/>
  <c r="K24" i="149"/>
  <c r="L23" i="149"/>
  <c r="K23" i="149"/>
  <c r="L22" i="149"/>
  <c r="K22" i="149"/>
  <c r="L21" i="149"/>
  <c r="K21" i="149"/>
  <c r="L20" i="149"/>
  <c r="K20" i="149"/>
  <c r="L19" i="149"/>
  <c r="K19" i="149"/>
  <c r="L15" i="149"/>
  <c r="K15" i="149"/>
  <c r="L14" i="149"/>
  <c r="K14" i="149"/>
  <c r="K13" i="149"/>
  <c r="L12" i="149"/>
  <c r="K12" i="149"/>
  <c r="L11" i="149"/>
  <c r="K11" i="149"/>
  <c r="L10" i="149"/>
  <c r="K10" i="149"/>
  <c r="L9" i="149"/>
  <c r="K9" i="149"/>
  <c r="L8" i="149"/>
  <c r="K8" i="149"/>
  <c r="L7" i="149"/>
  <c r="K7" i="149"/>
  <c r="L6" i="149"/>
  <c r="K6" i="149"/>
  <c r="L5" i="149"/>
  <c r="K5" i="149"/>
  <c r="L57" i="148"/>
  <c r="K57" i="148"/>
  <c r="L56" i="148"/>
  <c r="K56" i="148"/>
  <c r="L55" i="148"/>
  <c r="K55" i="148"/>
  <c r="L54" i="148"/>
  <c r="K54" i="148"/>
  <c r="L53" i="148"/>
  <c r="K53" i="148"/>
  <c r="L52" i="148"/>
  <c r="K52" i="148"/>
  <c r="L51" i="148"/>
  <c r="K51" i="148"/>
  <c r="L50" i="148"/>
  <c r="K50" i="148"/>
  <c r="L49" i="148"/>
  <c r="K49" i="148"/>
  <c r="L48" i="148"/>
  <c r="K48" i="148"/>
  <c r="L47" i="148"/>
  <c r="K47" i="148"/>
  <c r="L57" i="70"/>
  <c r="K57" i="70"/>
  <c r="L56" i="70"/>
  <c r="K56" i="70"/>
  <c r="L55" i="70"/>
  <c r="K55" i="70"/>
  <c r="L54" i="70"/>
  <c r="K54" i="70"/>
  <c r="L53" i="70"/>
  <c r="K53" i="70"/>
  <c r="L52" i="70"/>
  <c r="K52" i="70"/>
  <c r="L51" i="70"/>
  <c r="K51" i="70"/>
  <c r="L50" i="70"/>
  <c r="K50" i="70"/>
  <c r="L49" i="70"/>
  <c r="K49" i="70"/>
  <c r="L48" i="70"/>
  <c r="K48" i="70"/>
  <c r="L47" i="70"/>
  <c r="K47" i="70"/>
  <c r="L43" i="70"/>
  <c r="K43" i="70"/>
  <c r="L42" i="70"/>
  <c r="K42" i="70"/>
  <c r="L41" i="70"/>
  <c r="K41" i="70"/>
  <c r="L40" i="70"/>
  <c r="K40" i="70"/>
  <c r="L39" i="70"/>
  <c r="K39" i="70"/>
  <c r="L38" i="70"/>
  <c r="K38" i="70"/>
  <c r="L37" i="70"/>
  <c r="K37" i="70"/>
  <c r="L36" i="70"/>
  <c r="K36" i="70"/>
  <c r="L35" i="70"/>
  <c r="K35" i="70"/>
  <c r="L34" i="70"/>
  <c r="K34" i="70"/>
  <c r="L33" i="70"/>
  <c r="K33" i="70"/>
  <c r="L29" i="70"/>
  <c r="K29" i="70"/>
  <c r="L28" i="70"/>
  <c r="K28" i="70"/>
  <c r="L27" i="70"/>
  <c r="K27" i="70"/>
  <c r="L26" i="70"/>
  <c r="K26" i="70"/>
  <c r="L25" i="70"/>
  <c r="K25" i="70"/>
  <c r="L24" i="70"/>
  <c r="K24" i="70"/>
  <c r="L23" i="70"/>
  <c r="K23" i="70"/>
  <c r="L22" i="70"/>
  <c r="K22" i="70"/>
  <c r="L21" i="70"/>
  <c r="K21" i="70"/>
  <c r="L20" i="70"/>
  <c r="K20" i="70"/>
  <c r="L19" i="70"/>
  <c r="K19" i="70"/>
  <c r="L15" i="70"/>
  <c r="K15" i="70"/>
  <c r="L14" i="70"/>
  <c r="K14" i="70"/>
  <c r="K13" i="70"/>
  <c r="L12" i="70"/>
  <c r="K12" i="70"/>
  <c r="L11" i="70"/>
  <c r="K11" i="70"/>
  <c r="L10" i="70"/>
  <c r="K10" i="70"/>
  <c r="L9" i="70"/>
  <c r="K9" i="70"/>
  <c r="L8" i="70"/>
  <c r="K8" i="70"/>
  <c r="L7" i="70"/>
  <c r="K7" i="70"/>
  <c r="L6" i="70"/>
  <c r="K6" i="70"/>
  <c r="L5" i="70"/>
  <c r="K5" i="70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L29" i="3"/>
  <c r="K29" i="3"/>
  <c r="L28" i="3"/>
  <c r="K28" i="3"/>
  <c r="L27" i="3"/>
  <c r="K27" i="3"/>
  <c r="L43" i="3"/>
  <c r="L42" i="3"/>
  <c r="L41" i="3"/>
  <c r="L40" i="3"/>
  <c r="L39" i="3"/>
  <c r="L38" i="3"/>
  <c r="L37" i="3"/>
  <c r="L36" i="3"/>
  <c r="L35" i="3"/>
  <c r="L34" i="3"/>
  <c r="L33" i="3"/>
  <c r="L43" i="148" l="1"/>
  <c r="K43" i="148"/>
  <c r="L42" i="148"/>
  <c r="K42" i="148"/>
  <c r="L41" i="148"/>
  <c r="K41" i="148"/>
  <c r="L40" i="148"/>
  <c r="K40" i="148"/>
  <c r="L39" i="148"/>
  <c r="K39" i="148"/>
  <c r="L38" i="148"/>
  <c r="K38" i="148"/>
  <c r="L37" i="148"/>
  <c r="K37" i="148"/>
  <c r="L36" i="148"/>
  <c r="K36" i="148"/>
  <c r="L35" i="148"/>
  <c r="K35" i="148"/>
  <c r="L34" i="148"/>
  <c r="K34" i="148"/>
  <c r="L33" i="148"/>
  <c r="K33" i="148"/>
  <c r="L29" i="148"/>
  <c r="K29" i="148"/>
  <c r="L28" i="148"/>
  <c r="K28" i="148"/>
  <c r="L27" i="148"/>
  <c r="K27" i="148"/>
  <c r="L26" i="148"/>
  <c r="K26" i="148"/>
  <c r="L25" i="148"/>
  <c r="K25" i="148"/>
  <c r="L24" i="148"/>
  <c r="K24" i="148"/>
  <c r="L23" i="148"/>
  <c r="K23" i="148"/>
  <c r="L22" i="148"/>
  <c r="K22" i="148"/>
  <c r="L21" i="148"/>
  <c r="K21" i="148"/>
  <c r="L20" i="148"/>
  <c r="K20" i="148"/>
  <c r="L19" i="148"/>
  <c r="K19" i="148"/>
  <c r="L15" i="148"/>
  <c r="K15" i="148"/>
  <c r="L14" i="148"/>
  <c r="K14" i="148"/>
  <c r="K13" i="148"/>
  <c r="L12" i="148"/>
  <c r="K12" i="148"/>
  <c r="L11" i="148"/>
  <c r="K11" i="148"/>
  <c r="L10" i="148"/>
  <c r="K10" i="148"/>
  <c r="L9" i="148"/>
  <c r="K9" i="148"/>
  <c r="L8" i="148"/>
  <c r="K8" i="148"/>
  <c r="L7" i="148"/>
  <c r="K7" i="148"/>
  <c r="L6" i="148"/>
  <c r="K6" i="148"/>
  <c r="L5" i="148"/>
  <c r="K5" i="148"/>
  <c r="L57" i="21" l="1"/>
  <c r="K57" i="21"/>
  <c r="L56" i="21"/>
  <c r="K56" i="21"/>
  <c r="L55" i="21"/>
  <c r="K55" i="21"/>
  <c r="L54" i="21"/>
  <c r="K54" i="21"/>
  <c r="L53" i="21"/>
  <c r="K53" i="21"/>
  <c r="L52" i="21"/>
  <c r="K52" i="21"/>
  <c r="L51" i="21"/>
  <c r="K51" i="21"/>
  <c r="L50" i="21"/>
  <c r="K50" i="21"/>
  <c r="L49" i="21"/>
  <c r="K49" i="21"/>
  <c r="L48" i="21"/>
  <c r="K48" i="21"/>
  <c r="L47" i="21"/>
  <c r="K47" i="21"/>
  <c r="L57" i="145"/>
  <c r="K57" i="145"/>
  <c r="L56" i="145"/>
  <c r="K56" i="145"/>
  <c r="L55" i="145"/>
  <c r="K55" i="145"/>
  <c r="L54" i="145"/>
  <c r="K54" i="145"/>
  <c r="L53" i="145"/>
  <c r="K53" i="145"/>
  <c r="L52" i="145"/>
  <c r="K52" i="145"/>
  <c r="L51" i="145"/>
  <c r="K51" i="145"/>
  <c r="L50" i="145"/>
  <c r="K50" i="145"/>
  <c r="L49" i="145"/>
  <c r="K49" i="145"/>
  <c r="L48" i="145"/>
  <c r="K48" i="145"/>
  <c r="L47" i="145"/>
  <c r="K47" i="145"/>
  <c r="L43" i="145"/>
  <c r="K43" i="145"/>
  <c r="L42" i="145"/>
  <c r="K42" i="145"/>
  <c r="L41" i="145"/>
  <c r="K41" i="145"/>
  <c r="L40" i="145"/>
  <c r="K40" i="145"/>
  <c r="L39" i="145"/>
  <c r="K39" i="145"/>
  <c r="L38" i="145"/>
  <c r="K38" i="145"/>
  <c r="L37" i="145"/>
  <c r="K37" i="145"/>
  <c r="L36" i="145"/>
  <c r="K36" i="145"/>
  <c r="L35" i="145"/>
  <c r="K35" i="145"/>
  <c r="L34" i="145"/>
  <c r="K34" i="145"/>
  <c r="L33" i="145"/>
  <c r="K33" i="145"/>
  <c r="L29" i="145"/>
  <c r="K29" i="145"/>
  <c r="L28" i="145"/>
  <c r="K28" i="145"/>
  <c r="L27" i="145"/>
  <c r="K27" i="145"/>
  <c r="L26" i="145"/>
  <c r="K26" i="145"/>
  <c r="L25" i="145"/>
  <c r="K25" i="145"/>
  <c r="L24" i="145"/>
  <c r="K24" i="145"/>
  <c r="L23" i="145"/>
  <c r="K23" i="145"/>
  <c r="L22" i="145"/>
  <c r="K22" i="145"/>
  <c r="L21" i="145"/>
  <c r="K21" i="145"/>
  <c r="L20" i="145"/>
  <c r="K20" i="145"/>
  <c r="L19" i="145"/>
  <c r="K19" i="145"/>
  <c r="L15" i="145"/>
  <c r="K15" i="145"/>
  <c r="L14" i="145"/>
  <c r="K14" i="145"/>
  <c r="K13" i="145"/>
  <c r="L12" i="145"/>
  <c r="K12" i="145"/>
  <c r="L11" i="145"/>
  <c r="K11" i="145"/>
  <c r="L10" i="145"/>
  <c r="K10" i="145"/>
  <c r="L9" i="145"/>
  <c r="K9" i="145"/>
  <c r="L8" i="145"/>
  <c r="K8" i="145"/>
  <c r="L7" i="145"/>
  <c r="K7" i="145"/>
  <c r="L6" i="145"/>
  <c r="K6" i="145"/>
  <c r="L5" i="145"/>
  <c r="K5" i="145"/>
  <c r="L57" i="144"/>
  <c r="K57" i="144"/>
  <c r="L56" i="144"/>
  <c r="K56" i="144"/>
  <c r="L55" i="144"/>
  <c r="K55" i="144"/>
  <c r="L54" i="144"/>
  <c r="K54" i="144"/>
  <c r="L53" i="144"/>
  <c r="K53" i="144"/>
  <c r="L52" i="144"/>
  <c r="K52" i="144"/>
  <c r="L51" i="144"/>
  <c r="K51" i="144"/>
  <c r="L50" i="144"/>
  <c r="K50" i="144"/>
  <c r="L49" i="144"/>
  <c r="K49" i="144"/>
  <c r="L48" i="144"/>
  <c r="K48" i="144"/>
  <c r="L47" i="144"/>
  <c r="K47" i="144"/>
  <c r="L43" i="144"/>
  <c r="K43" i="144"/>
  <c r="L42" i="144"/>
  <c r="K42" i="144"/>
  <c r="L41" i="144"/>
  <c r="K41" i="144"/>
  <c r="L40" i="144"/>
  <c r="K40" i="144"/>
  <c r="L39" i="144"/>
  <c r="K39" i="144"/>
  <c r="L38" i="144"/>
  <c r="K38" i="144"/>
  <c r="L37" i="144"/>
  <c r="K37" i="144"/>
  <c r="L36" i="144"/>
  <c r="K36" i="144"/>
  <c r="L35" i="144"/>
  <c r="K35" i="144"/>
  <c r="L34" i="144"/>
  <c r="K34" i="144"/>
  <c r="L33" i="144"/>
  <c r="K33" i="144"/>
  <c r="L29" i="144"/>
  <c r="K29" i="144"/>
  <c r="L28" i="144"/>
  <c r="K28" i="144"/>
  <c r="L27" i="144"/>
  <c r="K27" i="144"/>
  <c r="L26" i="144"/>
  <c r="K26" i="144"/>
  <c r="L25" i="144"/>
  <c r="K25" i="144"/>
  <c r="L24" i="144"/>
  <c r="K24" i="144"/>
  <c r="L23" i="144"/>
  <c r="K23" i="144"/>
  <c r="L22" i="144"/>
  <c r="K22" i="144"/>
  <c r="L21" i="144"/>
  <c r="K21" i="144"/>
  <c r="L20" i="144"/>
  <c r="K20" i="144"/>
  <c r="L19" i="144"/>
  <c r="K19" i="144"/>
  <c r="L15" i="144"/>
  <c r="K15" i="144"/>
  <c r="L14" i="144"/>
  <c r="K14" i="144"/>
  <c r="K13" i="144"/>
  <c r="L12" i="144"/>
  <c r="K12" i="144"/>
  <c r="L11" i="144"/>
  <c r="K11" i="144"/>
  <c r="L10" i="144"/>
  <c r="K10" i="144"/>
  <c r="L9" i="144"/>
  <c r="K9" i="144"/>
  <c r="L8" i="144"/>
  <c r="K8" i="144"/>
  <c r="L7" i="144"/>
  <c r="K7" i="144"/>
  <c r="L6" i="144"/>
  <c r="K6" i="144"/>
  <c r="L5" i="144"/>
  <c r="K5" i="144"/>
  <c r="L57" i="142"/>
  <c r="K57" i="142"/>
  <c r="L56" i="142"/>
  <c r="K56" i="142"/>
  <c r="L55" i="142"/>
  <c r="K55" i="142"/>
  <c r="L54" i="142"/>
  <c r="K54" i="142"/>
  <c r="L53" i="142"/>
  <c r="K53" i="142"/>
  <c r="L52" i="142"/>
  <c r="K52" i="142"/>
  <c r="L51" i="142"/>
  <c r="K51" i="142"/>
  <c r="L50" i="142"/>
  <c r="K50" i="142"/>
  <c r="L49" i="142"/>
  <c r="K49" i="142"/>
  <c r="L48" i="142"/>
  <c r="K48" i="142"/>
  <c r="L47" i="142"/>
  <c r="K47" i="142"/>
  <c r="L43" i="142"/>
  <c r="K43" i="142"/>
  <c r="L42" i="142"/>
  <c r="K42" i="142"/>
  <c r="L41" i="142"/>
  <c r="K41" i="142"/>
  <c r="L40" i="142"/>
  <c r="K40" i="142"/>
  <c r="L39" i="142"/>
  <c r="K39" i="142"/>
  <c r="L38" i="142"/>
  <c r="K38" i="142"/>
  <c r="L37" i="142"/>
  <c r="K37" i="142"/>
  <c r="L36" i="142"/>
  <c r="K36" i="142"/>
  <c r="L35" i="142"/>
  <c r="K35" i="142"/>
  <c r="L34" i="142"/>
  <c r="K34" i="142"/>
  <c r="L33" i="142"/>
  <c r="K33" i="142"/>
  <c r="L29" i="142"/>
  <c r="K29" i="142"/>
  <c r="L28" i="142"/>
  <c r="K28" i="142"/>
  <c r="L27" i="142"/>
  <c r="K27" i="142"/>
  <c r="L26" i="142"/>
  <c r="K26" i="142"/>
  <c r="L25" i="142"/>
  <c r="K25" i="142"/>
  <c r="L24" i="142"/>
  <c r="K24" i="142"/>
  <c r="L23" i="142"/>
  <c r="K23" i="142"/>
  <c r="L22" i="142"/>
  <c r="K22" i="142"/>
  <c r="L21" i="142"/>
  <c r="K21" i="142"/>
  <c r="L20" i="142"/>
  <c r="K20" i="142"/>
  <c r="L19" i="142"/>
  <c r="K19" i="142"/>
  <c r="L15" i="142"/>
  <c r="K15" i="142"/>
  <c r="L14" i="142"/>
  <c r="K14" i="142"/>
  <c r="K13" i="142"/>
  <c r="L12" i="142"/>
  <c r="K12" i="142"/>
  <c r="L11" i="142"/>
  <c r="K11" i="142"/>
  <c r="L10" i="142"/>
  <c r="K10" i="142"/>
  <c r="L9" i="142"/>
  <c r="K9" i="142"/>
  <c r="L8" i="142"/>
  <c r="K8" i="142"/>
  <c r="L7" i="142"/>
  <c r="K7" i="142"/>
  <c r="L6" i="142"/>
  <c r="K6" i="142"/>
  <c r="L5" i="142"/>
  <c r="K5" i="142"/>
  <c r="L15" i="3" l="1"/>
  <c r="K15" i="3"/>
  <c r="L14" i="3"/>
  <c r="K14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5" i="3"/>
  <c r="K5" i="3"/>
  <c r="L15" i="69"/>
  <c r="K15" i="69"/>
  <c r="L14" i="69"/>
  <c r="K14" i="69"/>
  <c r="K13" i="69"/>
  <c r="L12" i="69"/>
  <c r="K12" i="69"/>
  <c r="L11" i="69"/>
  <c r="K11" i="69"/>
  <c r="L10" i="69"/>
  <c r="K10" i="69"/>
  <c r="L9" i="69"/>
  <c r="K9" i="69"/>
  <c r="L8" i="69"/>
  <c r="K8" i="69"/>
  <c r="L7" i="69"/>
  <c r="K7" i="69"/>
  <c r="L6" i="69"/>
  <c r="K6" i="69"/>
  <c r="L5" i="69"/>
  <c r="K5" i="69"/>
  <c r="L15" i="10"/>
  <c r="K15" i="10"/>
  <c r="L14" i="10"/>
  <c r="K14" i="10"/>
  <c r="K13" i="10"/>
  <c r="L12" i="10"/>
  <c r="K12" i="10"/>
  <c r="L11" i="10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15" i="11"/>
  <c r="K15" i="11"/>
  <c r="L14" i="11"/>
  <c r="K14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15" i="12"/>
  <c r="K15" i="12"/>
  <c r="L14" i="12"/>
  <c r="K14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15" i="13"/>
  <c r="K15" i="13"/>
  <c r="L14" i="13"/>
  <c r="K14" i="13"/>
  <c r="K13" i="13"/>
  <c r="L12" i="13"/>
  <c r="K12" i="13"/>
  <c r="L11" i="13"/>
  <c r="K11" i="13"/>
  <c r="L10" i="13"/>
  <c r="K10" i="13"/>
  <c r="L9" i="13"/>
  <c r="K9" i="13"/>
  <c r="L8" i="13"/>
  <c r="K8" i="13"/>
  <c r="L7" i="13"/>
  <c r="K7" i="13"/>
  <c r="L6" i="13"/>
  <c r="K6" i="13"/>
  <c r="L5" i="13"/>
  <c r="K5" i="13"/>
  <c r="L15" i="14"/>
  <c r="K15" i="14"/>
  <c r="L14" i="14"/>
  <c r="K14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K5" i="14"/>
  <c r="L15" i="6"/>
  <c r="K15" i="6"/>
  <c r="L14" i="6"/>
  <c r="K14" i="6"/>
  <c r="K13" i="6"/>
  <c r="L12" i="6"/>
  <c r="K12" i="6"/>
  <c r="L11" i="6"/>
  <c r="K11" i="6"/>
  <c r="L10" i="6"/>
  <c r="K10" i="6"/>
  <c r="L9" i="6"/>
  <c r="K9" i="6"/>
  <c r="L8" i="6"/>
  <c r="K8" i="6"/>
  <c r="L7" i="6"/>
  <c r="K7" i="6"/>
  <c r="L6" i="6"/>
  <c r="K6" i="6"/>
  <c r="L5" i="6"/>
  <c r="K5" i="6"/>
  <c r="L15" i="15"/>
  <c r="K15" i="15"/>
  <c r="L14" i="15"/>
  <c r="K14" i="15"/>
  <c r="K13" i="15"/>
  <c r="L12" i="15"/>
  <c r="K12" i="15"/>
  <c r="L11" i="15"/>
  <c r="K11" i="15"/>
  <c r="L10" i="15"/>
  <c r="K10" i="15"/>
  <c r="L9" i="15"/>
  <c r="K9" i="15"/>
  <c r="L8" i="15"/>
  <c r="K8" i="15"/>
  <c r="L7" i="15"/>
  <c r="K7" i="15"/>
  <c r="L6" i="15"/>
  <c r="K6" i="15"/>
  <c r="L5" i="15"/>
  <c r="K5" i="15"/>
  <c r="L15" i="16"/>
  <c r="K15" i="16"/>
  <c r="L14" i="16"/>
  <c r="K14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L6" i="16"/>
  <c r="K6" i="16"/>
  <c r="L5" i="16"/>
  <c r="K5" i="16"/>
  <c r="L15" i="71"/>
  <c r="K15" i="71"/>
  <c r="L14" i="71"/>
  <c r="K14" i="71"/>
  <c r="K13" i="71"/>
  <c r="L12" i="71"/>
  <c r="K12" i="71"/>
  <c r="L11" i="71"/>
  <c r="K11" i="71"/>
  <c r="L10" i="71"/>
  <c r="K10" i="71"/>
  <c r="L9" i="71"/>
  <c r="K9" i="71"/>
  <c r="L8" i="71"/>
  <c r="K8" i="71"/>
  <c r="L7" i="71"/>
  <c r="K7" i="71"/>
  <c r="L6" i="71"/>
  <c r="K6" i="71"/>
  <c r="L5" i="71"/>
  <c r="K5" i="71"/>
  <c r="L15" i="17"/>
  <c r="K15" i="17"/>
  <c r="L14" i="17"/>
  <c r="K14" i="17"/>
  <c r="K13" i="17"/>
  <c r="L12" i="17"/>
  <c r="K12" i="17"/>
  <c r="L11" i="17"/>
  <c r="K11" i="17"/>
  <c r="L10" i="17"/>
  <c r="K10" i="17"/>
  <c r="L9" i="17"/>
  <c r="K9" i="17"/>
  <c r="L8" i="17"/>
  <c r="K8" i="17"/>
  <c r="L7" i="17"/>
  <c r="K7" i="17"/>
  <c r="L6" i="17"/>
  <c r="K6" i="17"/>
  <c r="L5" i="17"/>
  <c r="K5" i="17"/>
  <c r="L15" i="18"/>
  <c r="K15" i="18"/>
  <c r="L14" i="18"/>
  <c r="K14" i="18"/>
  <c r="K13" i="18"/>
  <c r="L12" i="18"/>
  <c r="K12" i="18"/>
  <c r="L11" i="18"/>
  <c r="K11" i="18"/>
  <c r="L10" i="18"/>
  <c r="K10" i="18"/>
  <c r="L9" i="18"/>
  <c r="K9" i="18"/>
  <c r="L8" i="18"/>
  <c r="K8" i="18"/>
  <c r="L7" i="18"/>
  <c r="K7" i="18"/>
  <c r="L6" i="18"/>
  <c r="K6" i="18"/>
  <c r="L5" i="18"/>
  <c r="K5" i="18"/>
  <c r="L15" i="20"/>
  <c r="K15" i="20"/>
  <c r="L14" i="20"/>
  <c r="K14" i="20"/>
  <c r="K13" i="20"/>
  <c r="L12" i="20"/>
  <c r="K12" i="20"/>
  <c r="L11" i="20"/>
  <c r="K11" i="20"/>
  <c r="L10" i="20"/>
  <c r="K10" i="20"/>
  <c r="L9" i="20"/>
  <c r="K9" i="20"/>
  <c r="L8" i="20"/>
  <c r="K8" i="20"/>
  <c r="L7" i="20"/>
  <c r="K7" i="20"/>
  <c r="L6" i="20"/>
  <c r="K6" i="20"/>
  <c r="L5" i="20"/>
  <c r="K5" i="20"/>
  <c r="L15" i="21"/>
  <c r="K15" i="21"/>
  <c r="L14" i="21"/>
  <c r="K14" i="21"/>
  <c r="K13" i="21"/>
  <c r="L12" i="21"/>
  <c r="K12" i="21"/>
  <c r="L11" i="21"/>
  <c r="K11" i="21"/>
  <c r="L10" i="21"/>
  <c r="K10" i="21"/>
  <c r="L9" i="21"/>
  <c r="K9" i="21"/>
  <c r="L8" i="21"/>
  <c r="K8" i="21"/>
  <c r="L7" i="21"/>
  <c r="K7" i="21"/>
  <c r="L6" i="21"/>
  <c r="K6" i="21"/>
  <c r="L5" i="21"/>
  <c r="K5" i="21"/>
  <c r="L15" i="22"/>
  <c r="K15" i="22"/>
  <c r="L14" i="22"/>
  <c r="K14" i="22"/>
  <c r="K13" i="22"/>
  <c r="L12" i="22"/>
  <c r="K12" i="22"/>
  <c r="L11" i="22"/>
  <c r="K11" i="22"/>
  <c r="L10" i="22"/>
  <c r="K10" i="22"/>
  <c r="L9" i="22"/>
  <c r="K9" i="22"/>
  <c r="L8" i="22"/>
  <c r="K8" i="22"/>
  <c r="L7" i="22"/>
  <c r="K7" i="22"/>
  <c r="L6" i="22"/>
  <c r="K6" i="22"/>
  <c r="L5" i="22"/>
  <c r="K5" i="22"/>
  <c r="L15" i="24"/>
  <c r="K15" i="24"/>
  <c r="L14" i="24"/>
  <c r="K14" i="24"/>
  <c r="K13" i="24"/>
  <c r="L12" i="24"/>
  <c r="K12" i="24"/>
  <c r="L11" i="24"/>
  <c r="K11" i="24"/>
  <c r="L10" i="24"/>
  <c r="K10" i="24"/>
  <c r="L9" i="24"/>
  <c r="K9" i="24"/>
  <c r="L8" i="24"/>
  <c r="K8" i="24"/>
  <c r="L7" i="24"/>
  <c r="K7" i="24"/>
  <c r="L6" i="24"/>
  <c r="K6" i="24"/>
  <c r="L5" i="24"/>
  <c r="K5" i="24"/>
  <c r="L15" i="26"/>
  <c r="K15" i="26"/>
  <c r="L14" i="26"/>
  <c r="K14" i="26"/>
  <c r="K13" i="26"/>
  <c r="L12" i="26"/>
  <c r="K12" i="26"/>
  <c r="L11" i="26"/>
  <c r="K11" i="26"/>
  <c r="L10" i="26"/>
  <c r="K10" i="26"/>
  <c r="L9" i="26"/>
  <c r="K9" i="26"/>
  <c r="L8" i="26"/>
  <c r="K8" i="26"/>
  <c r="L7" i="26"/>
  <c r="K7" i="26"/>
  <c r="L6" i="26"/>
  <c r="K6" i="26"/>
  <c r="L5" i="26"/>
  <c r="K5" i="26"/>
  <c r="L15" i="27"/>
  <c r="K15" i="27"/>
  <c r="L14" i="27"/>
  <c r="K14" i="27"/>
  <c r="K13" i="27"/>
  <c r="L12" i="27"/>
  <c r="K12" i="27"/>
  <c r="L11" i="27"/>
  <c r="K11" i="27"/>
  <c r="L10" i="27"/>
  <c r="K10" i="27"/>
  <c r="L9" i="27"/>
  <c r="K9" i="27"/>
  <c r="L8" i="27"/>
  <c r="K8" i="27"/>
  <c r="L7" i="27"/>
  <c r="K7" i="27"/>
  <c r="L6" i="27"/>
  <c r="K6" i="27"/>
  <c r="L5" i="27"/>
  <c r="K5" i="27"/>
  <c r="L15" i="28"/>
  <c r="K15" i="28"/>
  <c r="L14" i="28"/>
  <c r="K14" i="28"/>
  <c r="K13" i="28"/>
  <c r="L12" i="28"/>
  <c r="K12" i="28"/>
  <c r="L11" i="28"/>
  <c r="K11" i="28"/>
  <c r="L10" i="28"/>
  <c r="K10" i="28"/>
  <c r="L9" i="28"/>
  <c r="K9" i="28"/>
  <c r="L8" i="28"/>
  <c r="K8" i="28"/>
  <c r="L7" i="28"/>
  <c r="K7" i="28"/>
  <c r="L6" i="28"/>
  <c r="K6" i="28"/>
  <c r="L5" i="28"/>
  <c r="K5" i="28"/>
  <c r="L15" i="29"/>
  <c r="K15" i="29"/>
  <c r="L14" i="29"/>
  <c r="K14" i="29"/>
  <c r="K13" i="29"/>
  <c r="L12" i="29"/>
  <c r="K12" i="29"/>
  <c r="L11" i="29"/>
  <c r="K11" i="29"/>
  <c r="L10" i="29"/>
  <c r="K10" i="29"/>
  <c r="L9" i="29"/>
  <c r="K9" i="29"/>
  <c r="L8" i="29"/>
  <c r="K8" i="29"/>
  <c r="L7" i="29"/>
  <c r="K7" i="29"/>
  <c r="L6" i="29"/>
  <c r="K6" i="29"/>
  <c r="L5" i="29"/>
  <c r="K5" i="29"/>
  <c r="L15" i="32"/>
  <c r="K15" i="32"/>
  <c r="L14" i="32"/>
  <c r="K14" i="32"/>
  <c r="K13" i="32"/>
  <c r="L12" i="32"/>
  <c r="K12" i="32"/>
  <c r="L11" i="32"/>
  <c r="K11" i="32"/>
  <c r="L10" i="32"/>
  <c r="K10" i="32"/>
  <c r="L9" i="32"/>
  <c r="K9" i="32"/>
  <c r="L8" i="32"/>
  <c r="K8" i="32"/>
  <c r="L7" i="32"/>
  <c r="K7" i="32"/>
  <c r="L6" i="32"/>
  <c r="K6" i="32"/>
  <c r="L5" i="32"/>
  <c r="K5" i="32"/>
  <c r="L15" i="66"/>
  <c r="K15" i="66"/>
  <c r="L14" i="66"/>
  <c r="K14" i="66"/>
  <c r="K13" i="66"/>
  <c r="L12" i="66"/>
  <c r="K12" i="66"/>
  <c r="L11" i="66"/>
  <c r="K11" i="66"/>
  <c r="L10" i="66"/>
  <c r="K10" i="66"/>
  <c r="L9" i="66"/>
  <c r="K9" i="66"/>
  <c r="L8" i="66"/>
  <c r="K8" i="66"/>
  <c r="L7" i="66"/>
  <c r="K7" i="66"/>
  <c r="L6" i="66"/>
  <c r="K6" i="66"/>
  <c r="L5" i="66"/>
  <c r="K5" i="66"/>
  <c r="L15" i="34"/>
  <c r="K15" i="34"/>
  <c r="L14" i="34"/>
  <c r="K14" i="34"/>
  <c r="K13" i="34"/>
  <c r="L12" i="34"/>
  <c r="K12" i="34"/>
  <c r="L11" i="34"/>
  <c r="K11" i="34"/>
  <c r="L10" i="34"/>
  <c r="K10" i="34"/>
  <c r="L9" i="34"/>
  <c r="K9" i="34"/>
  <c r="L8" i="34"/>
  <c r="K8" i="34"/>
  <c r="L7" i="34"/>
  <c r="K7" i="34"/>
  <c r="L6" i="34"/>
  <c r="K6" i="34"/>
  <c r="L5" i="34"/>
  <c r="K5" i="34"/>
  <c r="L15" i="35"/>
  <c r="K15" i="35"/>
  <c r="L14" i="35"/>
  <c r="K14" i="35"/>
  <c r="K13" i="35"/>
  <c r="L12" i="35"/>
  <c r="K12" i="35"/>
  <c r="L11" i="35"/>
  <c r="K11" i="35"/>
  <c r="L10" i="35"/>
  <c r="K10" i="35"/>
  <c r="L9" i="35"/>
  <c r="K9" i="35"/>
  <c r="L8" i="35"/>
  <c r="K8" i="35"/>
  <c r="L7" i="35"/>
  <c r="K7" i="35"/>
  <c r="L6" i="35"/>
  <c r="K6" i="35"/>
  <c r="L5" i="35"/>
  <c r="K5" i="35"/>
  <c r="L15" i="36"/>
  <c r="K15" i="36"/>
  <c r="L14" i="36"/>
  <c r="K14" i="36"/>
  <c r="K13" i="36"/>
  <c r="L12" i="36"/>
  <c r="K12" i="36"/>
  <c r="L11" i="36"/>
  <c r="K11" i="36"/>
  <c r="L10" i="36"/>
  <c r="K10" i="36"/>
  <c r="L9" i="36"/>
  <c r="K9" i="36"/>
  <c r="L8" i="36"/>
  <c r="K8" i="36"/>
  <c r="L7" i="36"/>
  <c r="K7" i="36"/>
  <c r="L6" i="36"/>
  <c r="K6" i="36"/>
  <c r="L5" i="36"/>
  <c r="K5" i="36"/>
  <c r="L15" i="37"/>
  <c r="K15" i="37"/>
  <c r="L14" i="37"/>
  <c r="K14" i="37"/>
  <c r="K13" i="37"/>
  <c r="L12" i="37"/>
  <c r="K12" i="37"/>
  <c r="L11" i="37"/>
  <c r="K11" i="37"/>
  <c r="L10" i="37"/>
  <c r="K10" i="37"/>
  <c r="L9" i="37"/>
  <c r="K9" i="37"/>
  <c r="L8" i="37"/>
  <c r="K8" i="37"/>
  <c r="L7" i="37"/>
  <c r="K7" i="37"/>
  <c r="L6" i="37"/>
  <c r="K6" i="37"/>
  <c r="L5" i="37"/>
  <c r="K5" i="37"/>
  <c r="L15" i="39"/>
  <c r="K15" i="39"/>
  <c r="L14" i="39"/>
  <c r="K14" i="39"/>
  <c r="K13" i="39"/>
  <c r="L12" i="39"/>
  <c r="K12" i="39"/>
  <c r="L11" i="39"/>
  <c r="K11" i="39"/>
  <c r="L10" i="39"/>
  <c r="K10" i="39"/>
  <c r="L9" i="39"/>
  <c r="K9" i="39"/>
  <c r="L8" i="39"/>
  <c r="K8" i="39"/>
  <c r="L7" i="39"/>
  <c r="K7" i="39"/>
  <c r="L6" i="39"/>
  <c r="K6" i="39"/>
  <c r="L5" i="39"/>
  <c r="K5" i="39"/>
  <c r="L15" i="40"/>
  <c r="K15" i="40"/>
  <c r="L14" i="40"/>
  <c r="K14" i="40"/>
  <c r="K13" i="40"/>
  <c r="L12" i="40"/>
  <c r="K12" i="40"/>
  <c r="L11" i="40"/>
  <c r="K11" i="40"/>
  <c r="L10" i="40"/>
  <c r="K10" i="40"/>
  <c r="L9" i="40"/>
  <c r="K9" i="40"/>
  <c r="L8" i="40"/>
  <c r="K8" i="40"/>
  <c r="L7" i="40"/>
  <c r="K7" i="40"/>
  <c r="L6" i="40"/>
  <c r="K6" i="40"/>
  <c r="L5" i="40"/>
  <c r="K5" i="40"/>
  <c r="L15" i="41"/>
  <c r="K15" i="41"/>
  <c r="L14" i="41"/>
  <c r="K14" i="41"/>
  <c r="K13" i="41"/>
  <c r="L12" i="41"/>
  <c r="K12" i="41"/>
  <c r="L11" i="41"/>
  <c r="K11" i="41"/>
  <c r="L10" i="41"/>
  <c r="K10" i="41"/>
  <c r="L9" i="41"/>
  <c r="K9" i="41"/>
  <c r="L8" i="41"/>
  <c r="K8" i="41"/>
  <c r="L7" i="41"/>
  <c r="K7" i="41"/>
  <c r="L6" i="41"/>
  <c r="K6" i="41"/>
  <c r="L5" i="41"/>
  <c r="K5" i="41"/>
  <c r="L15" i="42"/>
  <c r="K15" i="42"/>
  <c r="L14" i="42"/>
  <c r="K14" i="42"/>
  <c r="K13" i="42"/>
  <c r="L12" i="42"/>
  <c r="K12" i="42"/>
  <c r="L11" i="42"/>
  <c r="K11" i="42"/>
  <c r="L10" i="42"/>
  <c r="K10" i="42"/>
  <c r="L9" i="42"/>
  <c r="K9" i="42"/>
  <c r="L8" i="42"/>
  <c r="K8" i="42"/>
  <c r="L7" i="42"/>
  <c r="K7" i="42"/>
  <c r="L6" i="42"/>
  <c r="K6" i="42"/>
  <c r="L5" i="42"/>
  <c r="K5" i="42"/>
  <c r="L15" i="43"/>
  <c r="K15" i="43"/>
  <c r="L14" i="43"/>
  <c r="K14" i="43"/>
  <c r="K13" i="43"/>
  <c r="L12" i="43"/>
  <c r="K12" i="43"/>
  <c r="L11" i="43"/>
  <c r="K11" i="43"/>
  <c r="L10" i="43"/>
  <c r="K10" i="43"/>
  <c r="L9" i="43"/>
  <c r="K9" i="43"/>
  <c r="L8" i="43"/>
  <c r="K8" i="43"/>
  <c r="L7" i="43"/>
  <c r="K7" i="43"/>
  <c r="L6" i="43"/>
  <c r="K6" i="43"/>
  <c r="L5" i="43"/>
  <c r="K5" i="43"/>
  <c r="L15" i="45"/>
  <c r="K15" i="45"/>
  <c r="L14" i="45"/>
  <c r="K14" i="45"/>
  <c r="K13" i="45"/>
  <c r="L12" i="45"/>
  <c r="K12" i="45"/>
  <c r="L11" i="45"/>
  <c r="K11" i="45"/>
  <c r="L10" i="45"/>
  <c r="K10" i="45"/>
  <c r="L9" i="45"/>
  <c r="K9" i="45"/>
  <c r="L8" i="45"/>
  <c r="K8" i="45"/>
  <c r="L7" i="45"/>
  <c r="K7" i="45"/>
  <c r="L6" i="45"/>
  <c r="K6" i="45"/>
  <c r="L5" i="45"/>
  <c r="K5" i="45"/>
  <c r="L15" i="49"/>
  <c r="K15" i="49"/>
  <c r="L14" i="49"/>
  <c r="K14" i="49"/>
  <c r="K13" i="49"/>
  <c r="L12" i="49"/>
  <c r="K12" i="49"/>
  <c r="L11" i="49"/>
  <c r="K11" i="49"/>
  <c r="L10" i="49"/>
  <c r="K10" i="49"/>
  <c r="L9" i="49"/>
  <c r="K9" i="49"/>
  <c r="L8" i="49"/>
  <c r="K8" i="49"/>
  <c r="L7" i="49"/>
  <c r="K7" i="49"/>
  <c r="L6" i="49"/>
  <c r="K6" i="49"/>
  <c r="L5" i="49"/>
  <c r="K5" i="49"/>
  <c r="L15" i="50"/>
  <c r="K15" i="50"/>
  <c r="L14" i="50"/>
  <c r="K14" i="50"/>
  <c r="K13" i="50"/>
  <c r="L12" i="50"/>
  <c r="K12" i="50"/>
  <c r="L11" i="50"/>
  <c r="K11" i="50"/>
  <c r="L10" i="50"/>
  <c r="K10" i="50"/>
  <c r="L9" i="50"/>
  <c r="K9" i="50"/>
  <c r="L8" i="50"/>
  <c r="K8" i="50"/>
  <c r="L7" i="50"/>
  <c r="K7" i="50"/>
  <c r="L6" i="50"/>
  <c r="K6" i="50"/>
  <c r="L5" i="50"/>
  <c r="K5" i="50"/>
  <c r="L15" i="52"/>
  <c r="K15" i="52"/>
  <c r="L14" i="52"/>
  <c r="K14" i="52"/>
  <c r="K13" i="52"/>
  <c r="L12" i="52"/>
  <c r="K12" i="52"/>
  <c r="L11" i="52"/>
  <c r="K11" i="52"/>
  <c r="L10" i="52"/>
  <c r="K10" i="52"/>
  <c r="L9" i="52"/>
  <c r="K9" i="52"/>
  <c r="L8" i="52"/>
  <c r="K8" i="52"/>
  <c r="L7" i="52"/>
  <c r="K7" i="52"/>
  <c r="L6" i="52"/>
  <c r="K6" i="52"/>
  <c r="L5" i="52"/>
  <c r="K5" i="52"/>
  <c r="L15" i="56"/>
  <c r="K15" i="56"/>
  <c r="L14" i="56"/>
  <c r="K14" i="56"/>
  <c r="K13" i="56"/>
  <c r="L12" i="56"/>
  <c r="K12" i="56"/>
  <c r="L11" i="56"/>
  <c r="K11" i="56"/>
  <c r="L10" i="56"/>
  <c r="K10" i="56"/>
  <c r="L9" i="56"/>
  <c r="K9" i="56"/>
  <c r="L8" i="56"/>
  <c r="K8" i="56"/>
  <c r="L7" i="56"/>
  <c r="K7" i="56"/>
  <c r="L6" i="56"/>
  <c r="K6" i="56"/>
  <c r="L5" i="56"/>
  <c r="K5" i="56"/>
  <c r="L15" i="58"/>
  <c r="K15" i="58"/>
  <c r="L14" i="58"/>
  <c r="K14" i="58"/>
  <c r="K13" i="58"/>
  <c r="L12" i="58"/>
  <c r="K12" i="58"/>
  <c r="L11" i="58"/>
  <c r="K11" i="58"/>
  <c r="L10" i="58"/>
  <c r="K10" i="58"/>
  <c r="L9" i="58"/>
  <c r="K9" i="58"/>
  <c r="L8" i="58"/>
  <c r="K8" i="58"/>
  <c r="L7" i="58"/>
  <c r="K7" i="58"/>
  <c r="L6" i="58"/>
  <c r="K6" i="58"/>
  <c r="L5" i="58"/>
  <c r="K5" i="58"/>
  <c r="L15" i="57"/>
  <c r="K15" i="57"/>
  <c r="L14" i="57"/>
  <c r="K14" i="57"/>
  <c r="K13" i="57"/>
  <c r="L12" i="57"/>
  <c r="K12" i="57"/>
  <c r="L11" i="57"/>
  <c r="K11" i="57"/>
  <c r="L10" i="57"/>
  <c r="K10" i="57"/>
  <c r="L9" i="57"/>
  <c r="K9" i="57"/>
  <c r="L8" i="57"/>
  <c r="K8" i="57"/>
  <c r="L7" i="57"/>
  <c r="K7" i="57"/>
  <c r="L6" i="57"/>
  <c r="K6" i="57"/>
  <c r="L5" i="57"/>
  <c r="K5" i="57"/>
  <c r="L15" i="59"/>
  <c r="K15" i="59"/>
  <c r="L14" i="59"/>
  <c r="K14" i="59"/>
  <c r="K13" i="59"/>
  <c r="L12" i="59"/>
  <c r="K12" i="59"/>
  <c r="L11" i="59"/>
  <c r="K11" i="59"/>
  <c r="L10" i="59"/>
  <c r="K10" i="59"/>
  <c r="L9" i="59"/>
  <c r="K9" i="59"/>
  <c r="L8" i="59"/>
  <c r="K8" i="59"/>
  <c r="L7" i="59"/>
  <c r="K7" i="59"/>
  <c r="L6" i="59"/>
  <c r="K6" i="59"/>
  <c r="L5" i="59"/>
  <c r="K5" i="59"/>
  <c r="L15" i="61"/>
  <c r="K15" i="61"/>
  <c r="L14" i="61"/>
  <c r="K14" i="61"/>
  <c r="K13" i="61"/>
  <c r="L12" i="61"/>
  <c r="K12" i="61"/>
  <c r="L11" i="61"/>
  <c r="K11" i="61"/>
  <c r="L10" i="61"/>
  <c r="K10" i="61"/>
  <c r="L9" i="61"/>
  <c r="K9" i="61"/>
  <c r="L8" i="61"/>
  <c r="K8" i="61"/>
  <c r="L7" i="61"/>
  <c r="K7" i="61"/>
  <c r="L6" i="61"/>
  <c r="K6" i="61"/>
  <c r="L5" i="61"/>
  <c r="K5" i="61"/>
  <c r="L15" i="64"/>
  <c r="K15" i="64"/>
  <c r="L14" i="64"/>
  <c r="K14" i="64"/>
  <c r="K13" i="64"/>
  <c r="L12" i="64"/>
  <c r="K12" i="64"/>
  <c r="L11" i="64"/>
  <c r="K11" i="64"/>
  <c r="L10" i="64"/>
  <c r="K10" i="64"/>
  <c r="L9" i="64"/>
  <c r="K9" i="64"/>
  <c r="L8" i="64"/>
  <c r="K8" i="64"/>
  <c r="L7" i="64"/>
  <c r="K7" i="64"/>
  <c r="L6" i="64"/>
  <c r="K6" i="64"/>
  <c r="L5" i="64"/>
  <c r="K5" i="64"/>
  <c r="L57" i="71"/>
  <c r="K57" i="71"/>
  <c r="L56" i="71"/>
  <c r="K56" i="71"/>
  <c r="L55" i="71"/>
  <c r="K55" i="71"/>
  <c r="L54" i="71"/>
  <c r="K54" i="71"/>
  <c r="L53" i="71"/>
  <c r="K53" i="71"/>
  <c r="L52" i="71"/>
  <c r="K52" i="71"/>
  <c r="L51" i="71"/>
  <c r="K51" i="71"/>
  <c r="L50" i="71"/>
  <c r="K50" i="71"/>
  <c r="L49" i="71"/>
  <c r="K49" i="71"/>
  <c r="L48" i="71"/>
  <c r="K48" i="71"/>
  <c r="L47" i="71"/>
  <c r="K47" i="71"/>
  <c r="L43" i="71"/>
  <c r="K43" i="71"/>
  <c r="L42" i="71"/>
  <c r="K42" i="71"/>
  <c r="L41" i="71"/>
  <c r="K41" i="71"/>
  <c r="L40" i="71"/>
  <c r="K40" i="71"/>
  <c r="L39" i="71"/>
  <c r="K39" i="71"/>
  <c r="L38" i="71"/>
  <c r="K38" i="71"/>
  <c r="L37" i="71"/>
  <c r="K37" i="71"/>
  <c r="L36" i="71"/>
  <c r="K36" i="71"/>
  <c r="L35" i="71"/>
  <c r="K35" i="71"/>
  <c r="L34" i="71"/>
  <c r="K34" i="71"/>
  <c r="L33" i="71"/>
  <c r="K33" i="71"/>
  <c r="L29" i="71"/>
  <c r="K29" i="71"/>
  <c r="L28" i="71"/>
  <c r="K28" i="71"/>
  <c r="L27" i="71"/>
  <c r="K27" i="71"/>
  <c r="L26" i="71"/>
  <c r="K26" i="71"/>
  <c r="L25" i="71"/>
  <c r="K25" i="71"/>
  <c r="L24" i="71"/>
  <c r="K24" i="71"/>
  <c r="L23" i="71"/>
  <c r="K23" i="71"/>
  <c r="L22" i="71"/>
  <c r="K22" i="71"/>
  <c r="L21" i="71"/>
  <c r="K21" i="71"/>
  <c r="L20" i="71"/>
  <c r="K20" i="71"/>
  <c r="L19" i="71"/>
  <c r="K19" i="71"/>
  <c r="L57" i="69" l="1"/>
  <c r="K57" i="69"/>
  <c r="L56" i="69"/>
  <c r="K56" i="69"/>
  <c r="L55" i="69"/>
  <c r="K55" i="69"/>
  <c r="L54" i="69"/>
  <c r="K54" i="69"/>
  <c r="L53" i="69"/>
  <c r="K53" i="69"/>
  <c r="L52" i="69"/>
  <c r="K52" i="69"/>
  <c r="L51" i="69"/>
  <c r="K51" i="69"/>
  <c r="L50" i="69"/>
  <c r="K50" i="69"/>
  <c r="L49" i="69"/>
  <c r="K49" i="69"/>
  <c r="L48" i="69"/>
  <c r="K48" i="69"/>
  <c r="L47" i="69"/>
  <c r="K47" i="69"/>
  <c r="L43" i="69"/>
  <c r="K43" i="69"/>
  <c r="L42" i="69"/>
  <c r="K42" i="69"/>
  <c r="L41" i="69"/>
  <c r="K41" i="69"/>
  <c r="L40" i="69"/>
  <c r="K40" i="69"/>
  <c r="L39" i="69"/>
  <c r="K39" i="69"/>
  <c r="L38" i="69"/>
  <c r="K38" i="69"/>
  <c r="L37" i="69"/>
  <c r="K37" i="69"/>
  <c r="L36" i="69"/>
  <c r="K36" i="69"/>
  <c r="L35" i="69"/>
  <c r="K35" i="69"/>
  <c r="L34" i="69"/>
  <c r="K34" i="69"/>
  <c r="L33" i="69"/>
  <c r="K33" i="69"/>
  <c r="L29" i="69"/>
  <c r="K29" i="69"/>
  <c r="L28" i="69"/>
  <c r="K28" i="69"/>
  <c r="L27" i="69"/>
  <c r="K27" i="69"/>
  <c r="L26" i="69"/>
  <c r="K26" i="69"/>
  <c r="L25" i="69"/>
  <c r="K25" i="69"/>
  <c r="L24" i="69"/>
  <c r="K24" i="69"/>
  <c r="L23" i="69"/>
  <c r="K23" i="69"/>
  <c r="L22" i="69"/>
  <c r="K22" i="69"/>
  <c r="L21" i="69"/>
  <c r="K21" i="69"/>
  <c r="L20" i="69"/>
  <c r="K20" i="69"/>
  <c r="L19" i="69"/>
  <c r="K19" i="69"/>
  <c r="K39" i="59" l="1"/>
  <c r="K40" i="59"/>
  <c r="L57" i="66" l="1"/>
  <c r="K57" i="66"/>
  <c r="L56" i="66"/>
  <c r="K56" i="66"/>
  <c r="L55" i="66"/>
  <c r="K55" i="66"/>
  <c r="L54" i="66"/>
  <c r="K54" i="66"/>
  <c r="L53" i="66"/>
  <c r="K53" i="66"/>
  <c r="L52" i="66"/>
  <c r="K52" i="66"/>
  <c r="L51" i="66"/>
  <c r="K51" i="66"/>
  <c r="L50" i="66"/>
  <c r="K50" i="66"/>
  <c r="L49" i="66"/>
  <c r="K49" i="66"/>
  <c r="L48" i="66"/>
  <c r="K48" i="66"/>
  <c r="L47" i="66"/>
  <c r="K47" i="66"/>
  <c r="L43" i="66"/>
  <c r="K43" i="66"/>
  <c r="L42" i="66"/>
  <c r="K42" i="66"/>
  <c r="L41" i="66"/>
  <c r="K41" i="66"/>
  <c r="L40" i="66"/>
  <c r="K40" i="66"/>
  <c r="L39" i="66"/>
  <c r="K39" i="66"/>
  <c r="L38" i="66"/>
  <c r="K38" i="66"/>
  <c r="L37" i="66"/>
  <c r="K37" i="66"/>
  <c r="L36" i="66"/>
  <c r="K36" i="66"/>
  <c r="L35" i="66"/>
  <c r="K35" i="66"/>
  <c r="L34" i="66"/>
  <c r="K34" i="66"/>
  <c r="L33" i="66"/>
  <c r="K33" i="66"/>
  <c r="L29" i="66"/>
  <c r="K29" i="66"/>
  <c r="L28" i="66"/>
  <c r="K28" i="66"/>
  <c r="L27" i="66"/>
  <c r="K27" i="66"/>
  <c r="L26" i="66"/>
  <c r="K26" i="66"/>
  <c r="L25" i="66"/>
  <c r="K25" i="66"/>
  <c r="L24" i="66"/>
  <c r="K24" i="66"/>
  <c r="L23" i="66"/>
  <c r="K23" i="66"/>
  <c r="L22" i="66"/>
  <c r="K22" i="66"/>
  <c r="L21" i="66"/>
  <c r="K21" i="66"/>
  <c r="L20" i="66"/>
  <c r="K20" i="66"/>
  <c r="L19" i="66"/>
  <c r="K19" i="66"/>
  <c r="L57" i="64"/>
  <c r="K57" i="64"/>
  <c r="L56" i="64"/>
  <c r="K56" i="64"/>
  <c r="L55" i="64"/>
  <c r="K55" i="64"/>
  <c r="L54" i="64"/>
  <c r="K54" i="64"/>
  <c r="L53" i="64"/>
  <c r="K53" i="64"/>
  <c r="L52" i="64"/>
  <c r="K52" i="64"/>
  <c r="L51" i="64"/>
  <c r="K51" i="64"/>
  <c r="L50" i="64"/>
  <c r="K50" i="64"/>
  <c r="L49" i="64"/>
  <c r="K49" i="64"/>
  <c r="L48" i="64"/>
  <c r="K48" i="64"/>
  <c r="L47" i="64"/>
  <c r="K47" i="64"/>
  <c r="L43" i="64"/>
  <c r="K43" i="64"/>
  <c r="L42" i="64"/>
  <c r="K42" i="64"/>
  <c r="L41" i="64"/>
  <c r="K41" i="64"/>
  <c r="L40" i="64"/>
  <c r="K40" i="64"/>
  <c r="L39" i="64"/>
  <c r="K39" i="64"/>
  <c r="L38" i="64"/>
  <c r="K38" i="64"/>
  <c r="L37" i="64"/>
  <c r="K37" i="64"/>
  <c r="L36" i="64"/>
  <c r="K36" i="64"/>
  <c r="L35" i="64"/>
  <c r="K35" i="64"/>
  <c r="L34" i="64"/>
  <c r="K34" i="64"/>
  <c r="L33" i="64"/>
  <c r="K33" i="64"/>
  <c r="L29" i="64"/>
  <c r="K29" i="64"/>
  <c r="L28" i="64"/>
  <c r="K28" i="64"/>
  <c r="L27" i="64"/>
  <c r="K27" i="64"/>
  <c r="L26" i="64"/>
  <c r="K26" i="64"/>
  <c r="L25" i="64"/>
  <c r="K25" i="64"/>
  <c r="L24" i="64"/>
  <c r="K24" i="64"/>
  <c r="L23" i="64"/>
  <c r="K23" i="64"/>
  <c r="L22" i="64"/>
  <c r="K22" i="64"/>
  <c r="L21" i="64"/>
  <c r="K21" i="64"/>
  <c r="L20" i="64"/>
  <c r="K20" i="64"/>
  <c r="L19" i="64"/>
  <c r="K19" i="64"/>
  <c r="L57" i="61"/>
  <c r="K57" i="61"/>
  <c r="L56" i="61"/>
  <c r="K56" i="61"/>
  <c r="L55" i="61"/>
  <c r="K55" i="61"/>
  <c r="L54" i="61"/>
  <c r="K54" i="61"/>
  <c r="L53" i="61"/>
  <c r="K53" i="61"/>
  <c r="L52" i="61"/>
  <c r="K52" i="61"/>
  <c r="L51" i="61"/>
  <c r="K51" i="61"/>
  <c r="L50" i="61"/>
  <c r="K50" i="61"/>
  <c r="L49" i="61"/>
  <c r="K49" i="61"/>
  <c r="L48" i="61"/>
  <c r="K48" i="61"/>
  <c r="L47" i="61"/>
  <c r="K47" i="61"/>
  <c r="L43" i="61"/>
  <c r="K43" i="61"/>
  <c r="L42" i="61"/>
  <c r="K42" i="61"/>
  <c r="L41" i="61"/>
  <c r="K41" i="61"/>
  <c r="L40" i="61"/>
  <c r="K40" i="61"/>
  <c r="L39" i="61"/>
  <c r="K39" i="61"/>
  <c r="L38" i="61"/>
  <c r="K38" i="61"/>
  <c r="L37" i="61"/>
  <c r="K37" i="61"/>
  <c r="L36" i="61"/>
  <c r="K36" i="61"/>
  <c r="L35" i="61"/>
  <c r="K35" i="61"/>
  <c r="L34" i="61"/>
  <c r="K34" i="61"/>
  <c r="L33" i="61"/>
  <c r="K33" i="61"/>
  <c r="L29" i="61"/>
  <c r="K29" i="61"/>
  <c r="L28" i="61"/>
  <c r="K28" i="61"/>
  <c r="L27" i="61"/>
  <c r="K27" i="61"/>
  <c r="L26" i="61"/>
  <c r="K26" i="61"/>
  <c r="L25" i="61"/>
  <c r="K25" i="61"/>
  <c r="L24" i="61"/>
  <c r="K24" i="61"/>
  <c r="L23" i="61"/>
  <c r="K23" i="61"/>
  <c r="L22" i="61"/>
  <c r="K22" i="61"/>
  <c r="L21" i="61"/>
  <c r="K21" i="61"/>
  <c r="L20" i="61"/>
  <c r="K20" i="61"/>
  <c r="L19" i="61"/>
  <c r="K19" i="61"/>
  <c r="L57" i="59"/>
  <c r="K57" i="59"/>
  <c r="L56" i="59"/>
  <c r="K56" i="59"/>
  <c r="L55" i="59"/>
  <c r="K55" i="59"/>
  <c r="L54" i="59"/>
  <c r="K54" i="59"/>
  <c r="L53" i="59"/>
  <c r="K53" i="59"/>
  <c r="L52" i="59"/>
  <c r="K52" i="59"/>
  <c r="L51" i="59"/>
  <c r="K51" i="59"/>
  <c r="L50" i="59"/>
  <c r="K50" i="59"/>
  <c r="L49" i="59"/>
  <c r="K49" i="59"/>
  <c r="L48" i="59"/>
  <c r="K48" i="59"/>
  <c r="L47" i="59"/>
  <c r="K47" i="59"/>
  <c r="L43" i="59"/>
  <c r="K43" i="59"/>
  <c r="L42" i="59"/>
  <c r="K42" i="59"/>
  <c r="L41" i="59"/>
  <c r="K41" i="59"/>
  <c r="L40" i="59"/>
  <c r="L39" i="59"/>
  <c r="L38" i="59"/>
  <c r="K38" i="59"/>
  <c r="L37" i="59"/>
  <c r="K37" i="59"/>
  <c r="L36" i="59"/>
  <c r="K36" i="59"/>
  <c r="L35" i="59"/>
  <c r="K35" i="59"/>
  <c r="L34" i="59"/>
  <c r="K34" i="59"/>
  <c r="L33" i="59"/>
  <c r="K33" i="59"/>
  <c r="L29" i="59"/>
  <c r="K29" i="59"/>
  <c r="L28" i="59"/>
  <c r="K28" i="59"/>
  <c r="L27" i="59"/>
  <c r="K27" i="59"/>
  <c r="L26" i="59"/>
  <c r="K26" i="59"/>
  <c r="L25" i="59"/>
  <c r="K25" i="59"/>
  <c r="L24" i="59"/>
  <c r="K24" i="59"/>
  <c r="L23" i="59"/>
  <c r="K23" i="59"/>
  <c r="L22" i="59"/>
  <c r="K22" i="59"/>
  <c r="L21" i="59"/>
  <c r="K21" i="59"/>
  <c r="L20" i="59"/>
  <c r="K20" i="59"/>
  <c r="L19" i="59"/>
  <c r="K19" i="59"/>
  <c r="L57" i="58"/>
  <c r="K57" i="58"/>
  <c r="L56" i="58"/>
  <c r="K56" i="58"/>
  <c r="L55" i="58"/>
  <c r="K55" i="58"/>
  <c r="L54" i="58"/>
  <c r="K54" i="58"/>
  <c r="L53" i="58"/>
  <c r="K53" i="58"/>
  <c r="L52" i="58"/>
  <c r="K52" i="58"/>
  <c r="L51" i="58"/>
  <c r="K51" i="58"/>
  <c r="L50" i="58"/>
  <c r="K50" i="58"/>
  <c r="L49" i="58"/>
  <c r="K49" i="58"/>
  <c r="L48" i="58"/>
  <c r="K48" i="58"/>
  <c r="L47" i="58"/>
  <c r="K47" i="58"/>
  <c r="L43" i="58"/>
  <c r="K43" i="58"/>
  <c r="L42" i="58"/>
  <c r="K42" i="58"/>
  <c r="L41" i="58"/>
  <c r="K41" i="58"/>
  <c r="L40" i="58"/>
  <c r="K40" i="58"/>
  <c r="L39" i="58"/>
  <c r="K39" i="58"/>
  <c r="L38" i="58"/>
  <c r="K38" i="58"/>
  <c r="L37" i="58"/>
  <c r="K37" i="58"/>
  <c r="L36" i="58"/>
  <c r="K36" i="58"/>
  <c r="L35" i="58"/>
  <c r="K35" i="58"/>
  <c r="L34" i="58"/>
  <c r="K34" i="58"/>
  <c r="L33" i="58"/>
  <c r="K33" i="58"/>
  <c r="L29" i="58"/>
  <c r="K29" i="58"/>
  <c r="L28" i="58"/>
  <c r="K28" i="58"/>
  <c r="L27" i="58"/>
  <c r="K27" i="58"/>
  <c r="L26" i="58"/>
  <c r="K26" i="58"/>
  <c r="L25" i="58"/>
  <c r="K25" i="58"/>
  <c r="L24" i="58"/>
  <c r="K24" i="58"/>
  <c r="L23" i="58"/>
  <c r="K23" i="58"/>
  <c r="L22" i="58"/>
  <c r="K22" i="58"/>
  <c r="L21" i="58"/>
  <c r="K21" i="58"/>
  <c r="L20" i="58"/>
  <c r="K20" i="58"/>
  <c r="L19" i="58"/>
  <c r="K19" i="58"/>
  <c r="L57" i="57"/>
  <c r="K57" i="57"/>
  <c r="L56" i="57"/>
  <c r="K56" i="57"/>
  <c r="L55" i="57"/>
  <c r="K55" i="57"/>
  <c r="L54" i="57"/>
  <c r="K54" i="57"/>
  <c r="L53" i="57"/>
  <c r="K53" i="57"/>
  <c r="L52" i="57"/>
  <c r="K52" i="57"/>
  <c r="L51" i="57"/>
  <c r="K51" i="57"/>
  <c r="L50" i="57"/>
  <c r="K50" i="57"/>
  <c r="L49" i="57"/>
  <c r="K49" i="57"/>
  <c r="L48" i="57"/>
  <c r="K48" i="57"/>
  <c r="L47" i="57"/>
  <c r="K47" i="57"/>
  <c r="L43" i="57"/>
  <c r="K43" i="57"/>
  <c r="L42" i="57"/>
  <c r="K42" i="57"/>
  <c r="L41" i="57"/>
  <c r="K41" i="57"/>
  <c r="L40" i="57"/>
  <c r="K40" i="57"/>
  <c r="L39" i="57"/>
  <c r="K39" i="57"/>
  <c r="L38" i="57"/>
  <c r="K38" i="57"/>
  <c r="L37" i="57"/>
  <c r="K37" i="57"/>
  <c r="L36" i="57"/>
  <c r="K36" i="57"/>
  <c r="L35" i="57"/>
  <c r="K35" i="57"/>
  <c r="L34" i="57"/>
  <c r="K34" i="57"/>
  <c r="L33" i="57"/>
  <c r="K33" i="57"/>
  <c r="L29" i="57"/>
  <c r="K29" i="57"/>
  <c r="L28" i="57"/>
  <c r="K28" i="57"/>
  <c r="L27" i="57"/>
  <c r="K27" i="57"/>
  <c r="L26" i="57"/>
  <c r="K26" i="57"/>
  <c r="L25" i="57"/>
  <c r="K25" i="57"/>
  <c r="L24" i="57"/>
  <c r="K24" i="57"/>
  <c r="L23" i="57"/>
  <c r="K23" i="57"/>
  <c r="L22" i="57"/>
  <c r="K22" i="57"/>
  <c r="L21" i="57"/>
  <c r="K21" i="57"/>
  <c r="L20" i="57"/>
  <c r="K20" i="57"/>
  <c r="L19" i="57"/>
  <c r="K19" i="57"/>
  <c r="L57" i="56"/>
  <c r="K57" i="56"/>
  <c r="L56" i="56"/>
  <c r="K56" i="56"/>
  <c r="L55" i="56"/>
  <c r="K55" i="56"/>
  <c r="L54" i="56"/>
  <c r="K54" i="56"/>
  <c r="L53" i="56"/>
  <c r="K53" i="56"/>
  <c r="L52" i="56"/>
  <c r="K52" i="56"/>
  <c r="L51" i="56"/>
  <c r="K51" i="56"/>
  <c r="L50" i="56"/>
  <c r="K50" i="56"/>
  <c r="L49" i="56"/>
  <c r="K49" i="56"/>
  <c r="L48" i="56"/>
  <c r="K48" i="56"/>
  <c r="L47" i="56"/>
  <c r="K47" i="56"/>
  <c r="L43" i="56"/>
  <c r="K43" i="56"/>
  <c r="L42" i="56"/>
  <c r="K42" i="56"/>
  <c r="L41" i="56"/>
  <c r="K41" i="56"/>
  <c r="L40" i="56"/>
  <c r="K40" i="56"/>
  <c r="L39" i="56"/>
  <c r="K39" i="56"/>
  <c r="L38" i="56"/>
  <c r="K38" i="56"/>
  <c r="L37" i="56"/>
  <c r="K37" i="56"/>
  <c r="L36" i="56"/>
  <c r="K36" i="56"/>
  <c r="L35" i="56"/>
  <c r="K35" i="56"/>
  <c r="L34" i="56"/>
  <c r="K34" i="56"/>
  <c r="L33" i="56"/>
  <c r="K33" i="56"/>
  <c r="L29" i="56"/>
  <c r="K29" i="56"/>
  <c r="L28" i="56"/>
  <c r="K28" i="56"/>
  <c r="L27" i="56"/>
  <c r="K27" i="56"/>
  <c r="L26" i="56"/>
  <c r="K26" i="56"/>
  <c r="L25" i="56"/>
  <c r="K25" i="56"/>
  <c r="L24" i="56"/>
  <c r="K24" i="56"/>
  <c r="L23" i="56"/>
  <c r="K23" i="56"/>
  <c r="L22" i="56"/>
  <c r="K22" i="56"/>
  <c r="L21" i="56"/>
  <c r="K21" i="56"/>
  <c r="L20" i="56"/>
  <c r="K20" i="56"/>
  <c r="L19" i="56"/>
  <c r="K19" i="56"/>
  <c r="L57" i="52"/>
  <c r="K57" i="52"/>
  <c r="L56" i="52"/>
  <c r="K56" i="52"/>
  <c r="L55" i="52"/>
  <c r="K55" i="52"/>
  <c r="L54" i="52"/>
  <c r="K54" i="52"/>
  <c r="L53" i="52"/>
  <c r="K53" i="52"/>
  <c r="L52" i="52"/>
  <c r="K52" i="52"/>
  <c r="L51" i="52"/>
  <c r="K51" i="52"/>
  <c r="L50" i="52"/>
  <c r="K50" i="52"/>
  <c r="L49" i="52"/>
  <c r="K49" i="52"/>
  <c r="L48" i="52"/>
  <c r="K48" i="52"/>
  <c r="L47" i="52"/>
  <c r="K47" i="52"/>
  <c r="L43" i="52"/>
  <c r="K43" i="52"/>
  <c r="L42" i="52"/>
  <c r="K42" i="52"/>
  <c r="L41" i="52"/>
  <c r="K41" i="52"/>
  <c r="L40" i="52"/>
  <c r="K40" i="52"/>
  <c r="L39" i="52"/>
  <c r="K39" i="52"/>
  <c r="L38" i="52"/>
  <c r="K38" i="52"/>
  <c r="L37" i="52"/>
  <c r="K37" i="52"/>
  <c r="L36" i="52"/>
  <c r="K36" i="52"/>
  <c r="L35" i="52"/>
  <c r="K35" i="52"/>
  <c r="L34" i="52"/>
  <c r="K34" i="52"/>
  <c r="L33" i="52"/>
  <c r="K33" i="52"/>
  <c r="L29" i="52"/>
  <c r="K29" i="52"/>
  <c r="L28" i="52"/>
  <c r="K28" i="52"/>
  <c r="L27" i="52"/>
  <c r="K27" i="52"/>
  <c r="L26" i="52"/>
  <c r="K26" i="52"/>
  <c r="L25" i="52"/>
  <c r="K25" i="52"/>
  <c r="L24" i="52"/>
  <c r="K24" i="52"/>
  <c r="L23" i="52"/>
  <c r="K23" i="52"/>
  <c r="L22" i="52"/>
  <c r="K22" i="52"/>
  <c r="L21" i="52"/>
  <c r="K21" i="52"/>
  <c r="L20" i="52"/>
  <c r="K20" i="52"/>
  <c r="L19" i="52"/>
  <c r="K19" i="52"/>
  <c r="L57" i="50"/>
  <c r="K57" i="50"/>
  <c r="L56" i="50"/>
  <c r="K56" i="50"/>
  <c r="L55" i="50"/>
  <c r="K55" i="50"/>
  <c r="L54" i="50"/>
  <c r="K54" i="50"/>
  <c r="L53" i="50"/>
  <c r="K53" i="50"/>
  <c r="L52" i="50"/>
  <c r="K52" i="50"/>
  <c r="L51" i="50"/>
  <c r="K51" i="50"/>
  <c r="L50" i="50"/>
  <c r="K50" i="50"/>
  <c r="L49" i="50"/>
  <c r="K49" i="50"/>
  <c r="L48" i="50"/>
  <c r="K48" i="50"/>
  <c r="L47" i="50"/>
  <c r="K47" i="50"/>
  <c r="L43" i="50"/>
  <c r="K43" i="50"/>
  <c r="L42" i="50"/>
  <c r="K42" i="50"/>
  <c r="L41" i="50"/>
  <c r="K41" i="50"/>
  <c r="L40" i="50"/>
  <c r="K40" i="50"/>
  <c r="L39" i="50"/>
  <c r="K39" i="50"/>
  <c r="L38" i="50"/>
  <c r="K38" i="50"/>
  <c r="L37" i="50"/>
  <c r="K37" i="50"/>
  <c r="L36" i="50"/>
  <c r="K36" i="50"/>
  <c r="L35" i="50"/>
  <c r="K35" i="50"/>
  <c r="L34" i="50"/>
  <c r="K34" i="50"/>
  <c r="L33" i="50"/>
  <c r="K33" i="50"/>
  <c r="L29" i="50"/>
  <c r="K29" i="50"/>
  <c r="L28" i="50"/>
  <c r="K28" i="50"/>
  <c r="L27" i="50"/>
  <c r="K27" i="50"/>
  <c r="L26" i="50"/>
  <c r="K26" i="50"/>
  <c r="L25" i="50"/>
  <c r="K25" i="50"/>
  <c r="L24" i="50"/>
  <c r="K24" i="50"/>
  <c r="L23" i="50"/>
  <c r="K23" i="50"/>
  <c r="L22" i="50"/>
  <c r="K22" i="50"/>
  <c r="L21" i="50"/>
  <c r="K21" i="50"/>
  <c r="L20" i="50"/>
  <c r="K20" i="50"/>
  <c r="L19" i="50"/>
  <c r="K19" i="50"/>
  <c r="L57" i="49"/>
  <c r="K57" i="49"/>
  <c r="L56" i="49"/>
  <c r="K56" i="49"/>
  <c r="L55" i="49"/>
  <c r="K55" i="49"/>
  <c r="L54" i="49"/>
  <c r="K54" i="49"/>
  <c r="L53" i="49"/>
  <c r="K53" i="49"/>
  <c r="L52" i="49"/>
  <c r="K52" i="49"/>
  <c r="L51" i="49"/>
  <c r="K51" i="49"/>
  <c r="L50" i="49"/>
  <c r="K50" i="49"/>
  <c r="L49" i="49"/>
  <c r="K49" i="49"/>
  <c r="L48" i="49"/>
  <c r="K48" i="49"/>
  <c r="L47" i="49"/>
  <c r="K47" i="49"/>
  <c r="L43" i="49"/>
  <c r="K43" i="49"/>
  <c r="L42" i="49"/>
  <c r="K42" i="49"/>
  <c r="L41" i="49"/>
  <c r="K41" i="49"/>
  <c r="L40" i="49"/>
  <c r="K40" i="49"/>
  <c r="L39" i="49"/>
  <c r="K39" i="49"/>
  <c r="L38" i="49"/>
  <c r="K38" i="49"/>
  <c r="L37" i="49"/>
  <c r="K37" i="49"/>
  <c r="L36" i="49"/>
  <c r="K36" i="49"/>
  <c r="L35" i="49"/>
  <c r="K35" i="49"/>
  <c r="L34" i="49"/>
  <c r="K34" i="49"/>
  <c r="L33" i="49"/>
  <c r="K33" i="49"/>
  <c r="L29" i="49"/>
  <c r="K29" i="49"/>
  <c r="L28" i="49"/>
  <c r="K28" i="49"/>
  <c r="L27" i="49"/>
  <c r="K27" i="49"/>
  <c r="L26" i="49"/>
  <c r="K26" i="49"/>
  <c r="L25" i="49"/>
  <c r="K25" i="49"/>
  <c r="L24" i="49"/>
  <c r="K24" i="49"/>
  <c r="L23" i="49"/>
  <c r="K23" i="49"/>
  <c r="L22" i="49"/>
  <c r="K22" i="49"/>
  <c r="L21" i="49"/>
  <c r="K21" i="49"/>
  <c r="L20" i="49"/>
  <c r="K20" i="49"/>
  <c r="L19" i="49"/>
  <c r="K19" i="49"/>
  <c r="L57" i="45"/>
  <c r="K57" i="45"/>
  <c r="L56" i="45"/>
  <c r="K56" i="45"/>
  <c r="L55" i="45"/>
  <c r="K55" i="45"/>
  <c r="L54" i="45"/>
  <c r="K54" i="45"/>
  <c r="L53" i="45"/>
  <c r="K53" i="45"/>
  <c r="L52" i="45"/>
  <c r="K52" i="45"/>
  <c r="L51" i="45"/>
  <c r="K51" i="45"/>
  <c r="L50" i="45"/>
  <c r="K50" i="45"/>
  <c r="L49" i="45"/>
  <c r="K49" i="45"/>
  <c r="L48" i="45"/>
  <c r="K48" i="45"/>
  <c r="L47" i="45"/>
  <c r="K47" i="45"/>
  <c r="L43" i="45"/>
  <c r="K43" i="45"/>
  <c r="L42" i="45"/>
  <c r="K42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34" i="45"/>
  <c r="K34" i="45"/>
  <c r="L33" i="45"/>
  <c r="K33" i="45"/>
  <c r="L29" i="45"/>
  <c r="K29" i="45"/>
  <c r="L28" i="45"/>
  <c r="K28" i="45"/>
  <c r="L27" i="45"/>
  <c r="K27" i="45"/>
  <c r="L26" i="45"/>
  <c r="K26" i="45"/>
  <c r="L25" i="45"/>
  <c r="K25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57" i="43"/>
  <c r="K57" i="43"/>
  <c r="L56" i="43"/>
  <c r="K56" i="43"/>
  <c r="L55" i="43"/>
  <c r="K55" i="43"/>
  <c r="L54" i="43"/>
  <c r="K54" i="43"/>
  <c r="L53" i="43"/>
  <c r="K53" i="43"/>
  <c r="L52" i="43"/>
  <c r="K52" i="43"/>
  <c r="L51" i="43"/>
  <c r="K51" i="43"/>
  <c r="L50" i="43"/>
  <c r="K50" i="43"/>
  <c r="L49" i="43"/>
  <c r="K49" i="43"/>
  <c r="L48" i="43"/>
  <c r="K48" i="43"/>
  <c r="L47" i="43"/>
  <c r="K47" i="43"/>
  <c r="L43" i="43"/>
  <c r="K43" i="43"/>
  <c r="L42" i="43"/>
  <c r="K42" i="43"/>
  <c r="L41" i="43"/>
  <c r="K41" i="43"/>
  <c r="L40" i="43"/>
  <c r="K40" i="43"/>
  <c r="L39" i="43"/>
  <c r="K39" i="43"/>
  <c r="L38" i="43"/>
  <c r="K38" i="43"/>
  <c r="L37" i="43"/>
  <c r="K37" i="43"/>
  <c r="L36" i="43"/>
  <c r="K36" i="43"/>
  <c r="L35" i="43"/>
  <c r="K35" i="43"/>
  <c r="L34" i="43"/>
  <c r="K34" i="43"/>
  <c r="L33" i="43"/>
  <c r="K33" i="43"/>
  <c r="L29" i="43"/>
  <c r="K29" i="43"/>
  <c r="L28" i="43"/>
  <c r="K28" i="43"/>
  <c r="L27" i="43"/>
  <c r="K27" i="43"/>
  <c r="L26" i="43"/>
  <c r="K26" i="43"/>
  <c r="L25" i="43"/>
  <c r="K25" i="43"/>
  <c r="L24" i="43"/>
  <c r="K24" i="43"/>
  <c r="L23" i="43"/>
  <c r="K23" i="43"/>
  <c r="L22" i="43"/>
  <c r="K22" i="43"/>
  <c r="L21" i="43"/>
  <c r="K21" i="43"/>
  <c r="L20" i="43"/>
  <c r="K20" i="43"/>
  <c r="L19" i="43"/>
  <c r="K19" i="43"/>
  <c r="L57" i="42"/>
  <c r="K57" i="42"/>
  <c r="L56" i="42"/>
  <c r="K56" i="42"/>
  <c r="L55" i="42"/>
  <c r="K55" i="42"/>
  <c r="L54" i="42"/>
  <c r="K54" i="42"/>
  <c r="L53" i="42"/>
  <c r="K53" i="42"/>
  <c r="L52" i="42"/>
  <c r="K52" i="42"/>
  <c r="L51" i="42"/>
  <c r="K51" i="42"/>
  <c r="L50" i="42"/>
  <c r="K50" i="42"/>
  <c r="L49" i="42"/>
  <c r="K49" i="42"/>
  <c r="L48" i="42"/>
  <c r="K48" i="42"/>
  <c r="L47" i="42"/>
  <c r="K47" i="42"/>
  <c r="L43" i="42"/>
  <c r="K43" i="42"/>
  <c r="L42" i="42"/>
  <c r="K42" i="42"/>
  <c r="L41" i="42"/>
  <c r="K41" i="42"/>
  <c r="L40" i="42"/>
  <c r="K40" i="42"/>
  <c r="L39" i="42"/>
  <c r="K39" i="42"/>
  <c r="L38" i="42"/>
  <c r="K38" i="42"/>
  <c r="L37" i="42"/>
  <c r="K37" i="42"/>
  <c r="L36" i="42"/>
  <c r="K36" i="42"/>
  <c r="L35" i="42"/>
  <c r="K35" i="42"/>
  <c r="L34" i="42"/>
  <c r="K34" i="42"/>
  <c r="L33" i="42"/>
  <c r="K33" i="42"/>
  <c r="L29" i="42"/>
  <c r="K29" i="42"/>
  <c r="L28" i="42"/>
  <c r="K28" i="42"/>
  <c r="L27" i="42"/>
  <c r="K27" i="42"/>
  <c r="L26" i="42"/>
  <c r="K26" i="42"/>
  <c r="L25" i="42"/>
  <c r="K25" i="42"/>
  <c r="L24" i="42"/>
  <c r="K24" i="42"/>
  <c r="L23" i="42"/>
  <c r="K23" i="42"/>
  <c r="L22" i="42"/>
  <c r="K22" i="42"/>
  <c r="L21" i="42"/>
  <c r="K21" i="42"/>
  <c r="L20" i="42"/>
  <c r="K20" i="42"/>
  <c r="L19" i="42"/>
  <c r="K19" i="42"/>
  <c r="L57" i="41"/>
  <c r="K57" i="41"/>
  <c r="L56" i="41"/>
  <c r="K56" i="41"/>
  <c r="L55" i="41"/>
  <c r="K55" i="41"/>
  <c r="L54" i="41"/>
  <c r="K54" i="41"/>
  <c r="L53" i="41"/>
  <c r="K53" i="41"/>
  <c r="L52" i="41"/>
  <c r="K52" i="41"/>
  <c r="L51" i="41"/>
  <c r="K51" i="41"/>
  <c r="L50" i="41"/>
  <c r="K50" i="41"/>
  <c r="L49" i="41"/>
  <c r="K49" i="41"/>
  <c r="L48" i="41"/>
  <c r="K48" i="41"/>
  <c r="L47" i="41"/>
  <c r="K47" i="41"/>
  <c r="L43" i="41"/>
  <c r="K43" i="41"/>
  <c r="L42" i="41"/>
  <c r="K42" i="41"/>
  <c r="L41" i="41"/>
  <c r="K41" i="41"/>
  <c r="L40" i="41"/>
  <c r="K40" i="41"/>
  <c r="L39" i="41"/>
  <c r="K39" i="41"/>
  <c r="L38" i="41"/>
  <c r="K38" i="41"/>
  <c r="L37" i="41"/>
  <c r="K37" i="41"/>
  <c r="L36" i="41"/>
  <c r="K36" i="41"/>
  <c r="L35" i="41"/>
  <c r="K35" i="41"/>
  <c r="L34" i="41"/>
  <c r="K34" i="41"/>
  <c r="L33" i="41"/>
  <c r="K33" i="41"/>
  <c r="L29" i="41"/>
  <c r="K29" i="41"/>
  <c r="L28" i="41"/>
  <c r="K28" i="41"/>
  <c r="L27" i="41"/>
  <c r="K27" i="41"/>
  <c r="L26" i="41"/>
  <c r="K26" i="41"/>
  <c r="L25" i="41"/>
  <c r="K25" i="41"/>
  <c r="L24" i="41"/>
  <c r="K24" i="41"/>
  <c r="L23" i="41"/>
  <c r="K23" i="41"/>
  <c r="L22" i="41"/>
  <c r="K22" i="41"/>
  <c r="L21" i="41"/>
  <c r="K21" i="41"/>
  <c r="L20" i="41"/>
  <c r="K20" i="41"/>
  <c r="L19" i="41"/>
  <c r="K19" i="41"/>
  <c r="L57" i="40"/>
  <c r="K57" i="40"/>
  <c r="L56" i="40"/>
  <c r="K56" i="40"/>
  <c r="L55" i="40"/>
  <c r="K55" i="40"/>
  <c r="L54" i="40"/>
  <c r="K54" i="40"/>
  <c r="L53" i="40"/>
  <c r="K53" i="40"/>
  <c r="L52" i="40"/>
  <c r="K52" i="40"/>
  <c r="L51" i="40"/>
  <c r="K51" i="40"/>
  <c r="L50" i="40"/>
  <c r="K50" i="40"/>
  <c r="L49" i="40"/>
  <c r="K49" i="40"/>
  <c r="L48" i="40"/>
  <c r="K48" i="40"/>
  <c r="L47" i="40"/>
  <c r="K47" i="40"/>
  <c r="L43" i="40"/>
  <c r="K43" i="40"/>
  <c r="L42" i="40"/>
  <c r="K42" i="40"/>
  <c r="L41" i="40"/>
  <c r="K41" i="40"/>
  <c r="L40" i="40"/>
  <c r="K40" i="40"/>
  <c r="L39" i="40"/>
  <c r="K39" i="40"/>
  <c r="L38" i="40"/>
  <c r="K38" i="40"/>
  <c r="L37" i="40"/>
  <c r="K37" i="40"/>
  <c r="L36" i="40"/>
  <c r="K36" i="40"/>
  <c r="L35" i="40"/>
  <c r="K35" i="40"/>
  <c r="L34" i="40"/>
  <c r="K34" i="40"/>
  <c r="L33" i="40"/>
  <c r="K33" i="40"/>
  <c r="L29" i="40"/>
  <c r="K29" i="40"/>
  <c r="L28" i="40"/>
  <c r="K28" i="40"/>
  <c r="L27" i="40"/>
  <c r="K27" i="40"/>
  <c r="L26" i="40"/>
  <c r="K26" i="40"/>
  <c r="L25" i="40"/>
  <c r="K25" i="40"/>
  <c r="L24" i="40"/>
  <c r="K24" i="40"/>
  <c r="L23" i="40"/>
  <c r="K23" i="40"/>
  <c r="L22" i="40"/>
  <c r="K22" i="40"/>
  <c r="L21" i="40"/>
  <c r="K21" i="40"/>
  <c r="L20" i="40"/>
  <c r="K20" i="40"/>
  <c r="L19" i="40"/>
  <c r="K19" i="40"/>
  <c r="L57" i="39"/>
  <c r="K57" i="39"/>
  <c r="L56" i="39"/>
  <c r="K56" i="39"/>
  <c r="L55" i="39"/>
  <c r="K55" i="39"/>
  <c r="L54" i="39"/>
  <c r="K54" i="39"/>
  <c r="L53" i="39"/>
  <c r="K53" i="39"/>
  <c r="L52" i="39"/>
  <c r="K52" i="39"/>
  <c r="L51" i="39"/>
  <c r="K51" i="39"/>
  <c r="L50" i="39"/>
  <c r="K50" i="39"/>
  <c r="L49" i="39"/>
  <c r="K49" i="39"/>
  <c r="L48" i="39"/>
  <c r="K48" i="39"/>
  <c r="L47" i="39"/>
  <c r="K47" i="39"/>
  <c r="L43" i="39"/>
  <c r="K43" i="39"/>
  <c r="L42" i="39"/>
  <c r="K42" i="39"/>
  <c r="L41" i="39"/>
  <c r="K41" i="39"/>
  <c r="L40" i="39"/>
  <c r="K40" i="39"/>
  <c r="L39" i="39"/>
  <c r="K39" i="39"/>
  <c r="L38" i="39"/>
  <c r="K38" i="39"/>
  <c r="L37" i="39"/>
  <c r="K37" i="39"/>
  <c r="L36" i="39"/>
  <c r="K36" i="39"/>
  <c r="L35" i="39"/>
  <c r="K35" i="39"/>
  <c r="L34" i="39"/>
  <c r="K34" i="39"/>
  <c r="L33" i="39"/>
  <c r="K33" i="39"/>
  <c r="L29" i="39"/>
  <c r="K29" i="39"/>
  <c r="L28" i="39"/>
  <c r="K28" i="39"/>
  <c r="L27" i="39"/>
  <c r="K27" i="39"/>
  <c r="L26" i="39"/>
  <c r="K26" i="39"/>
  <c r="L25" i="39"/>
  <c r="K25" i="39"/>
  <c r="L24" i="39"/>
  <c r="K24" i="39"/>
  <c r="L23" i="39"/>
  <c r="K23" i="39"/>
  <c r="L22" i="39"/>
  <c r="K22" i="39"/>
  <c r="L21" i="39"/>
  <c r="K21" i="39"/>
  <c r="L20" i="39"/>
  <c r="K20" i="39"/>
  <c r="L19" i="39"/>
  <c r="K19" i="39"/>
  <c r="L57" i="37"/>
  <c r="K57" i="37"/>
  <c r="L56" i="37"/>
  <c r="K56" i="37"/>
  <c r="L55" i="37"/>
  <c r="K55" i="37"/>
  <c r="L54" i="37"/>
  <c r="K54" i="37"/>
  <c r="L53" i="37"/>
  <c r="K53" i="37"/>
  <c r="L52" i="37"/>
  <c r="K52" i="37"/>
  <c r="L51" i="37"/>
  <c r="K51" i="37"/>
  <c r="L50" i="37"/>
  <c r="K50" i="37"/>
  <c r="L49" i="37"/>
  <c r="K49" i="37"/>
  <c r="L48" i="37"/>
  <c r="K48" i="37"/>
  <c r="L47" i="37"/>
  <c r="K47" i="37"/>
  <c r="L43" i="37"/>
  <c r="K43" i="37"/>
  <c r="L42" i="37"/>
  <c r="K42" i="37"/>
  <c r="L41" i="37"/>
  <c r="K41" i="37"/>
  <c r="L40" i="37"/>
  <c r="K40" i="37"/>
  <c r="L39" i="37"/>
  <c r="K39" i="37"/>
  <c r="L38" i="37"/>
  <c r="K38" i="37"/>
  <c r="L37" i="37"/>
  <c r="K37" i="37"/>
  <c r="L36" i="37"/>
  <c r="K36" i="37"/>
  <c r="L35" i="37"/>
  <c r="K35" i="37"/>
  <c r="L34" i="37"/>
  <c r="K34" i="37"/>
  <c r="L33" i="37"/>
  <c r="K33" i="37"/>
  <c r="L29" i="37"/>
  <c r="K29" i="37"/>
  <c r="L28" i="37"/>
  <c r="K28" i="37"/>
  <c r="L27" i="37"/>
  <c r="K27" i="37"/>
  <c r="L26" i="37"/>
  <c r="K26" i="37"/>
  <c r="L25" i="37"/>
  <c r="K25" i="37"/>
  <c r="L24" i="37"/>
  <c r="K24" i="37"/>
  <c r="L23" i="37"/>
  <c r="K23" i="37"/>
  <c r="L22" i="37"/>
  <c r="K22" i="37"/>
  <c r="L21" i="37"/>
  <c r="K21" i="37"/>
  <c r="L20" i="37"/>
  <c r="K20" i="37"/>
  <c r="L19" i="37"/>
  <c r="K19" i="37"/>
  <c r="L57" i="36"/>
  <c r="K57" i="36"/>
  <c r="L56" i="36"/>
  <c r="K56" i="36"/>
  <c r="L55" i="36"/>
  <c r="K55" i="36"/>
  <c r="L54" i="36"/>
  <c r="K54" i="36"/>
  <c r="L53" i="36"/>
  <c r="K53" i="36"/>
  <c r="L52" i="36"/>
  <c r="K52" i="36"/>
  <c r="L51" i="36"/>
  <c r="K51" i="36"/>
  <c r="L50" i="36"/>
  <c r="K50" i="36"/>
  <c r="L49" i="36"/>
  <c r="K49" i="36"/>
  <c r="L48" i="36"/>
  <c r="K48" i="36"/>
  <c r="L47" i="36"/>
  <c r="K47" i="36"/>
  <c r="L43" i="36"/>
  <c r="K43" i="36"/>
  <c r="L42" i="36"/>
  <c r="K42" i="36"/>
  <c r="L41" i="36"/>
  <c r="K41" i="36"/>
  <c r="L40" i="36"/>
  <c r="K40" i="36"/>
  <c r="L39" i="36"/>
  <c r="K39" i="36"/>
  <c r="L38" i="36"/>
  <c r="K38" i="36"/>
  <c r="L37" i="36"/>
  <c r="K37" i="36"/>
  <c r="L36" i="36"/>
  <c r="K36" i="36"/>
  <c r="L35" i="36"/>
  <c r="K35" i="36"/>
  <c r="L34" i="36"/>
  <c r="K34" i="36"/>
  <c r="L33" i="36"/>
  <c r="K33" i="36"/>
  <c r="L29" i="36"/>
  <c r="K29" i="36"/>
  <c r="L28" i="36"/>
  <c r="K28" i="36"/>
  <c r="L27" i="36"/>
  <c r="K27" i="36"/>
  <c r="L26" i="36"/>
  <c r="K26" i="36"/>
  <c r="L25" i="36"/>
  <c r="K25" i="36"/>
  <c r="L24" i="36"/>
  <c r="K24" i="36"/>
  <c r="L23" i="36"/>
  <c r="K23" i="36"/>
  <c r="L22" i="36"/>
  <c r="K22" i="36"/>
  <c r="L21" i="36"/>
  <c r="K21" i="36"/>
  <c r="L20" i="36"/>
  <c r="K20" i="36"/>
  <c r="L19" i="36"/>
  <c r="K19" i="36"/>
  <c r="L57" i="35"/>
  <c r="K57" i="35"/>
  <c r="L56" i="35"/>
  <c r="K56" i="35"/>
  <c r="L55" i="35"/>
  <c r="K55" i="35"/>
  <c r="L54" i="35"/>
  <c r="K54" i="35"/>
  <c r="L53" i="35"/>
  <c r="K53" i="35"/>
  <c r="L52" i="35"/>
  <c r="K52" i="35"/>
  <c r="L51" i="35"/>
  <c r="K51" i="35"/>
  <c r="L50" i="35"/>
  <c r="K50" i="35"/>
  <c r="L49" i="35"/>
  <c r="K49" i="35"/>
  <c r="L48" i="35"/>
  <c r="K48" i="35"/>
  <c r="L47" i="35"/>
  <c r="K47" i="35"/>
  <c r="L43" i="35"/>
  <c r="K43" i="35"/>
  <c r="L42" i="35"/>
  <c r="K42" i="35"/>
  <c r="L41" i="35"/>
  <c r="K41" i="35"/>
  <c r="L40" i="35"/>
  <c r="K40" i="35"/>
  <c r="L39" i="35"/>
  <c r="K39" i="35"/>
  <c r="L38" i="35"/>
  <c r="K38" i="35"/>
  <c r="L37" i="35"/>
  <c r="K37" i="35"/>
  <c r="L36" i="35"/>
  <c r="K36" i="35"/>
  <c r="L35" i="35"/>
  <c r="K35" i="35"/>
  <c r="L34" i="35"/>
  <c r="K34" i="35"/>
  <c r="L33" i="35"/>
  <c r="K33" i="35"/>
  <c r="L29" i="35"/>
  <c r="K29" i="35"/>
  <c r="L28" i="35"/>
  <c r="K28" i="35"/>
  <c r="L27" i="35"/>
  <c r="K27" i="35"/>
  <c r="L26" i="35"/>
  <c r="K26" i="35"/>
  <c r="L25" i="35"/>
  <c r="K25" i="35"/>
  <c r="L24" i="35"/>
  <c r="K24" i="35"/>
  <c r="L23" i="35"/>
  <c r="K23" i="35"/>
  <c r="L22" i="35"/>
  <c r="K22" i="35"/>
  <c r="L21" i="35"/>
  <c r="K21" i="35"/>
  <c r="L20" i="35"/>
  <c r="K20" i="35"/>
  <c r="L19" i="35"/>
  <c r="K19" i="35"/>
  <c r="L57" i="34"/>
  <c r="K57" i="34"/>
  <c r="L56" i="34"/>
  <c r="K56" i="34"/>
  <c r="L55" i="34"/>
  <c r="K55" i="34"/>
  <c r="L54" i="34"/>
  <c r="K54" i="34"/>
  <c r="L53" i="34"/>
  <c r="K53" i="34"/>
  <c r="L52" i="34"/>
  <c r="K52" i="34"/>
  <c r="L51" i="34"/>
  <c r="K51" i="34"/>
  <c r="L50" i="34"/>
  <c r="K50" i="34"/>
  <c r="L49" i="34"/>
  <c r="K49" i="34"/>
  <c r="L48" i="34"/>
  <c r="K48" i="34"/>
  <c r="L47" i="34"/>
  <c r="K47" i="34"/>
  <c r="L43" i="34"/>
  <c r="K43" i="34"/>
  <c r="L42" i="34"/>
  <c r="K42" i="34"/>
  <c r="L41" i="34"/>
  <c r="K41" i="34"/>
  <c r="L40" i="34"/>
  <c r="K40" i="34"/>
  <c r="L39" i="34"/>
  <c r="K39" i="34"/>
  <c r="L38" i="34"/>
  <c r="K38" i="34"/>
  <c r="L37" i="34"/>
  <c r="K37" i="34"/>
  <c r="L36" i="34"/>
  <c r="K36" i="34"/>
  <c r="L35" i="34"/>
  <c r="K35" i="34"/>
  <c r="L34" i="34"/>
  <c r="K34" i="34"/>
  <c r="L33" i="34"/>
  <c r="K33" i="34"/>
  <c r="L29" i="34"/>
  <c r="K29" i="34"/>
  <c r="L28" i="34"/>
  <c r="K28" i="34"/>
  <c r="L27" i="34"/>
  <c r="K27" i="34"/>
  <c r="L26" i="34"/>
  <c r="K26" i="34"/>
  <c r="L25" i="34"/>
  <c r="K25" i="34"/>
  <c r="L24" i="34"/>
  <c r="K24" i="34"/>
  <c r="L23" i="34"/>
  <c r="K23" i="34"/>
  <c r="L22" i="34"/>
  <c r="K22" i="34"/>
  <c r="L21" i="34"/>
  <c r="K21" i="34"/>
  <c r="L20" i="34"/>
  <c r="K20" i="34"/>
  <c r="L19" i="34"/>
  <c r="K19" i="34"/>
  <c r="L57" i="32"/>
  <c r="K57" i="32"/>
  <c r="L56" i="32"/>
  <c r="K56" i="32"/>
  <c r="L55" i="32"/>
  <c r="K55" i="32"/>
  <c r="L54" i="32"/>
  <c r="K54" i="32"/>
  <c r="L53" i="32"/>
  <c r="K53" i="32"/>
  <c r="L52" i="32"/>
  <c r="K52" i="32"/>
  <c r="L51" i="32"/>
  <c r="K51" i="32"/>
  <c r="L50" i="32"/>
  <c r="K50" i="32"/>
  <c r="L49" i="32"/>
  <c r="K49" i="32"/>
  <c r="L48" i="32"/>
  <c r="K48" i="32"/>
  <c r="L47" i="32"/>
  <c r="K47" i="32"/>
  <c r="L43" i="32"/>
  <c r="K43" i="32"/>
  <c r="L42" i="32"/>
  <c r="K42" i="32"/>
  <c r="L41" i="32"/>
  <c r="K41" i="32"/>
  <c r="L40" i="32"/>
  <c r="K40" i="32"/>
  <c r="L39" i="32"/>
  <c r="K39" i="32"/>
  <c r="L38" i="32"/>
  <c r="K38" i="32"/>
  <c r="L37" i="32"/>
  <c r="K37" i="32"/>
  <c r="L36" i="32"/>
  <c r="K36" i="32"/>
  <c r="L35" i="32"/>
  <c r="K35" i="32"/>
  <c r="L34" i="32"/>
  <c r="K34" i="32"/>
  <c r="L33" i="32"/>
  <c r="K33" i="32"/>
  <c r="L29" i="32"/>
  <c r="K29" i="32"/>
  <c r="L28" i="32"/>
  <c r="K28" i="32"/>
  <c r="L27" i="32"/>
  <c r="K27" i="32"/>
  <c r="L26" i="32"/>
  <c r="K26" i="32"/>
  <c r="L25" i="32"/>
  <c r="K25" i="32"/>
  <c r="L24" i="32"/>
  <c r="K24" i="32"/>
  <c r="L23" i="32"/>
  <c r="K23" i="32"/>
  <c r="L22" i="32"/>
  <c r="K22" i="32"/>
  <c r="L21" i="32"/>
  <c r="K21" i="32"/>
  <c r="L20" i="32"/>
  <c r="K20" i="32"/>
  <c r="L19" i="32"/>
  <c r="K19" i="32"/>
  <c r="L57" i="29"/>
  <c r="K57" i="29"/>
  <c r="L56" i="29"/>
  <c r="K56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3" i="29"/>
  <c r="K43" i="29"/>
  <c r="L42" i="29"/>
  <c r="K42" i="29"/>
  <c r="L41" i="29"/>
  <c r="K41" i="29"/>
  <c r="L40" i="29"/>
  <c r="K40" i="29"/>
  <c r="L39" i="29"/>
  <c r="K39" i="29"/>
  <c r="L38" i="29"/>
  <c r="K38" i="29"/>
  <c r="L37" i="29"/>
  <c r="K37" i="29"/>
  <c r="L36" i="29"/>
  <c r="K36" i="29"/>
  <c r="L35" i="29"/>
  <c r="K35" i="29"/>
  <c r="L34" i="29"/>
  <c r="K34" i="29"/>
  <c r="L33" i="29"/>
  <c r="K33" i="29"/>
  <c r="L29" i="29"/>
  <c r="K29" i="29"/>
  <c r="L28" i="29"/>
  <c r="K28" i="29"/>
  <c r="L27" i="29"/>
  <c r="K27" i="29"/>
  <c r="L26" i="29"/>
  <c r="K26" i="29"/>
  <c r="L25" i="29"/>
  <c r="K25" i="29"/>
  <c r="L24" i="29"/>
  <c r="K24" i="29"/>
  <c r="L23" i="29"/>
  <c r="K23" i="29"/>
  <c r="L22" i="29"/>
  <c r="K22" i="29"/>
  <c r="L21" i="29"/>
  <c r="K21" i="29"/>
  <c r="L20" i="29"/>
  <c r="K20" i="29"/>
  <c r="L19" i="29"/>
  <c r="K19" i="29"/>
  <c r="L57" i="28"/>
  <c r="K57" i="28"/>
  <c r="L56" i="28"/>
  <c r="K56" i="28"/>
  <c r="L55" i="28"/>
  <c r="K55" i="28"/>
  <c r="L54" i="28"/>
  <c r="K54" i="28"/>
  <c r="L53" i="28"/>
  <c r="K53" i="28"/>
  <c r="L52" i="28"/>
  <c r="K52" i="28"/>
  <c r="L51" i="28"/>
  <c r="K51" i="28"/>
  <c r="L50" i="28"/>
  <c r="K50" i="28"/>
  <c r="L49" i="28"/>
  <c r="K49" i="28"/>
  <c r="L48" i="28"/>
  <c r="K48" i="28"/>
  <c r="L47" i="28"/>
  <c r="K47" i="28"/>
  <c r="L43" i="28"/>
  <c r="K43" i="28"/>
  <c r="L42" i="28"/>
  <c r="K42" i="28"/>
  <c r="L41" i="28"/>
  <c r="K41" i="28"/>
  <c r="L40" i="28"/>
  <c r="K40" i="28"/>
  <c r="L39" i="28"/>
  <c r="K39" i="28"/>
  <c r="L38" i="28"/>
  <c r="K38" i="28"/>
  <c r="L37" i="28"/>
  <c r="K37" i="28"/>
  <c r="L36" i="28"/>
  <c r="K36" i="28"/>
  <c r="L35" i="28"/>
  <c r="K35" i="28"/>
  <c r="L34" i="28"/>
  <c r="K34" i="28"/>
  <c r="L33" i="28"/>
  <c r="K33" i="28"/>
  <c r="L29" i="28"/>
  <c r="K29" i="28"/>
  <c r="L28" i="28"/>
  <c r="K28" i="28"/>
  <c r="L27" i="28"/>
  <c r="K27" i="28"/>
  <c r="L26" i="28"/>
  <c r="K26" i="28"/>
  <c r="L25" i="28"/>
  <c r="K25" i="28"/>
  <c r="L24" i="28"/>
  <c r="K24" i="28"/>
  <c r="L23" i="28"/>
  <c r="K23" i="28"/>
  <c r="L22" i="28"/>
  <c r="K22" i="28"/>
  <c r="L21" i="28"/>
  <c r="K21" i="28"/>
  <c r="L20" i="28"/>
  <c r="K20" i="28"/>
  <c r="L19" i="28"/>
  <c r="K19" i="28"/>
  <c r="L57" i="27"/>
  <c r="K57" i="27"/>
  <c r="L56" i="27"/>
  <c r="K56" i="27"/>
  <c r="L55" i="27"/>
  <c r="K55" i="27"/>
  <c r="L54" i="27"/>
  <c r="K54" i="27"/>
  <c r="L53" i="27"/>
  <c r="K53" i="27"/>
  <c r="L52" i="27"/>
  <c r="K52" i="27"/>
  <c r="L51" i="27"/>
  <c r="K51" i="27"/>
  <c r="L50" i="27"/>
  <c r="K50" i="27"/>
  <c r="L49" i="27"/>
  <c r="K49" i="27"/>
  <c r="L48" i="27"/>
  <c r="K48" i="27"/>
  <c r="L47" i="27"/>
  <c r="K47" i="27"/>
  <c r="L43" i="27"/>
  <c r="K43" i="27"/>
  <c r="L42" i="27"/>
  <c r="K42" i="27"/>
  <c r="L41" i="27"/>
  <c r="K41" i="27"/>
  <c r="L40" i="27"/>
  <c r="K40" i="27"/>
  <c r="L39" i="27"/>
  <c r="K39" i="27"/>
  <c r="L38" i="27"/>
  <c r="K38" i="27"/>
  <c r="L37" i="27"/>
  <c r="K37" i="27"/>
  <c r="L36" i="27"/>
  <c r="K36" i="27"/>
  <c r="L35" i="27"/>
  <c r="K35" i="27"/>
  <c r="L34" i="27"/>
  <c r="K34" i="27"/>
  <c r="L33" i="27"/>
  <c r="K33" i="27"/>
  <c r="L29" i="27"/>
  <c r="K29" i="27"/>
  <c r="L28" i="27"/>
  <c r="K28" i="27"/>
  <c r="L27" i="27"/>
  <c r="K27" i="27"/>
  <c r="L26" i="27"/>
  <c r="K26" i="27"/>
  <c r="L25" i="27"/>
  <c r="K25" i="27"/>
  <c r="L24" i="27"/>
  <c r="K24" i="27"/>
  <c r="L23" i="27"/>
  <c r="K23" i="27"/>
  <c r="L22" i="27"/>
  <c r="K22" i="27"/>
  <c r="L21" i="27"/>
  <c r="K21" i="27"/>
  <c r="L20" i="27"/>
  <c r="K20" i="27"/>
  <c r="L19" i="27"/>
  <c r="K19" i="27"/>
  <c r="L57" i="26"/>
  <c r="K57" i="26"/>
  <c r="L56" i="26"/>
  <c r="K56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3" i="26"/>
  <c r="K43" i="26"/>
  <c r="L42" i="26"/>
  <c r="K42" i="26"/>
  <c r="L41" i="26"/>
  <c r="K41" i="26"/>
  <c r="L40" i="26"/>
  <c r="K40" i="26"/>
  <c r="L39" i="26"/>
  <c r="K39" i="26"/>
  <c r="L38" i="26"/>
  <c r="K38" i="26"/>
  <c r="L37" i="26"/>
  <c r="K37" i="26"/>
  <c r="L36" i="26"/>
  <c r="K36" i="26"/>
  <c r="L35" i="26"/>
  <c r="K35" i="26"/>
  <c r="L34" i="26"/>
  <c r="K34" i="26"/>
  <c r="L33" i="26"/>
  <c r="K33" i="26"/>
  <c r="L29" i="26"/>
  <c r="K29" i="26"/>
  <c r="L28" i="26"/>
  <c r="K28" i="26"/>
  <c r="L27" i="26"/>
  <c r="K27" i="26"/>
  <c r="L26" i="26"/>
  <c r="K26" i="26"/>
  <c r="L25" i="26"/>
  <c r="K25" i="26"/>
  <c r="L24" i="26"/>
  <c r="K24" i="26"/>
  <c r="L23" i="26"/>
  <c r="K23" i="26"/>
  <c r="L22" i="26"/>
  <c r="K22" i="26"/>
  <c r="L21" i="26"/>
  <c r="K21" i="26"/>
  <c r="L20" i="26"/>
  <c r="K20" i="26"/>
  <c r="L19" i="26"/>
  <c r="K19" i="26"/>
  <c r="L57" i="24"/>
  <c r="K57" i="24"/>
  <c r="L56" i="24"/>
  <c r="K56" i="24"/>
  <c r="L55" i="24"/>
  <c r="K55" i="24"/>
  <c r="L54" i="24"/>
  <c r="K54" i="24"/>
  <c r="L53" i="24"/>
  <c r="K53" i="24"/>
  <c r="L52" i="24"/>
  <c r="K52" i="24"/>
  <c r="L51" i="24"/>
  <c r="K51" i="24"/>
  <c r="L50" i="24"/>
  <c r="K50" i="24"/>
  <c r="L49" i="24"/>
  <c r="K49" i="24"/>
  <c r="L48" i="24"/>
  <c r="K48" i="24"/>
  <c r="L47" i="24"/>
  <c r="K47" i="24"/>
  <c r="L43" i="24"/>
  <c r="K43" i="24"/>
  <c r="L42" i="24"/>
  <c r="K42" i="24"/>
  <c r="L41" i="24"/>
  <c r="K41" i="24"/>
  <c r="L40" i="24"/>
  <c r="K40" i="24"/>
  <c r="L39" i="24"/>
  <c r="K39" i="24"/>
  <c r="L38" i="24"/>
  <c r="K38" i="24"/>
  <c r="L37" i="24"/>
  <c r="K37" i="24"/>
  <c r="L36" i="24"/>
  <c r="K36" i="24"/>
  <c r="L35" i="24"/>
  <c r="K35" i="24"/>
  <c r="L34" i="24"/>
  <c r="K34" i="24"/>
  <c r="L33" i="24"/>
  <c r="K33" i="24"/>
  <c r="L29" i="24"/>
  <c r="K29" i="24"/>
  <c r="L28" i="24"/>
  <c r="K28" i="24"/>
  <c r="L27" i="24"/>
  <c r="K27" i="24"/>
  <c r="L26" i="24"/>
  <c r="K26" i="24"/>
  <c r="L25" i="24"/>
  <c r="K25" i="24"/>
  <c r="L24" i="24"/>
  <c r="K24" i="24"/>
  <c r="L23" i="24"/>
  <c r="K23" i="24"/>
  <c r="L22" i="24"/>
  <c r="K22" i="24"/>
  <c r="L21" i="24"/>
  <c r="K21" i="24"/>
  <c r="L20" i="24"/>
  <c r="K20" i="24"/>
  <c r="L19" i="24"/>
  <c r="K19" i="24"/>
  <c r="L57" i="22"/>
  <c r="K57" i="22"/>
  <c r="L56" i="22"/>
  <c r="K56" i="22"/>
  <c r="L55" i="22"/>
  <c r="K55" i="22"/>
  <c r="L54" i="22"/>
  <c r="K54" i="22"/>
  <c r="L53" i="22"/>
  <c r="K53" i="22"/>
  <c r="L52" i="22"/>
  <c r="K52" i="22"/>
  <c r="L51" i="22"/>
  <c r="K51" i="22"/>
  <c r="L50" i="22"/>
  <c r="K50" i="22"/>
  <c r="L49" i="22"/>
  <c r="K49" i="22"/>
  <c r="L48" i="22"/>
  <c r="K48" i="22"/>
  <c r="L47" i="22"/>
  <c r="K47" i="22"/>
  <c r="L43" i="22"/>
  <c r="K43" i="22"/>
  <c r="L42" i="22"/>
  <c r="K42" i="22"/>
  <c r="L41" i="22"/>
  <c r="K41" i="22"/>
  <c r="L40" i="22"/>
  <c r="K40" i="22"/>
  <c r="L39" i="22"/>
  <c r="K39" i="22"/>
  <c r="L38" i="22"/>
  <c r="K38" i="22"/>
  <c r="L37" i="22"/>
  <c r="K37" i="22"/>
  <c r="L36" i="22"/>
  <c r="K36" i="22"/>
  <c r="L35" i="22"/>
  <c r="K35" i="22"/>
  <c r="L34" i="22"/>
  <c r="K34" i="22"/>
  <c r="L33" i="22"/>
  <c r="K33" i="22"/>
  <c r="L29" i="22"/>
  <c r="K29" i="22"/>
  <c r="L28" i="22"/>
  <c r="K28" i="22"/>
  <c r="L27" i="22"/>
  <c r="K27" i="22"/>
  <c r="L26" i="22"/>
  <c r="K26" i="22"/>
  <c r="L25" i="22"/>
  <c r="K25" i="22"/>
  <c r="L24" i="22"/>
  <c r="K24" i="22"/>
  <c r="L23" i="22"/>
  <c r="K23" i="22"/>
  <c r="L22" i="22"/>
  <c r="K22" i="22"/>
  <c r="L21" i="22"/>
  <c r="K21" i="22"/>
  <c r="L20" i="22"/>
  <c r="K20" i="22"/>
  <c r="L19" i="22"/>
  <c r="K19" i="22"/>
  <c r="L43" i="21"/>
  <c r="K43" i="21"/>
  <c r="L42" i="21"/>
  <c r="K42" i="21"/>
  <c r="L41" i="21"/>
  <c r="K41" i="21"/>
  <c r="L40" i="21"/>
  <c r="K40" i="21"/>
  <c r="L39" i="21"/>
  <c r="K39" i="21"/>
  <c r="L38" i="21"/>
  <c r="K38" i="21"/>
  <c r="L37" i="21"/>
  <c r="K37" i="21"/>
  <c r="L36" i="21"/>
  <c r="K36" i="21"/>
  <c r="L35" i="21"/>
  <c r="K35" i="21"/>
  <c r="L34" i="21"/>
  <c r="K34" i="21"/>
  <c r="L33" i="21"/>
  <c r="K33" i="21"/>
  <c r="L29" i="21"/>
  <c r="K29" i="21"/>
  <c r="L28" i="21"/>
  <c r="K28" i="21"/>
  <c r="L27" i="21"/>
  <c r="K27" i="21"/>
  <c r="L26" i="21"/>
  <c r="K26" i="21"/>
  <c r="L25" i="21"/>
  <c r="K25" i="21"/>
  <c r="L24" i="21"/>
  <c r="K24" i="21"/>
  <c r="L23" i="21"/>
  <c r="K23" i="21"/>
  <c r="L22" i="21"/>
  <c r="K22" i="21"/>
  <c r="L21" i="21"/>
  <c r="K21" i="21"/>
  <c r="L20" i="21"/>
  <c r="K20" i="21"/>
  <c r="L19" i="21"/>
  <c r="K19" i="21"/>
  <c r="L57" i="20"/>
  <c r="K57" i="20"/>
  <c r="L56" i="20"/>
  <c r="K56" i="20"/>
  <c r="L55" i="20"/>
  <c r="K55" i="20"/>
  <c r="L54" i="20"/>
  <c r="K54" i="20"/>
  <c r="L53" i="20"/>
  <c r="K53" i="20"/>
  <c r="L52" i="20"/>
  <c r="K52" i="20"/>
  <c r="L51" i="20"/>
  <c r="K51" i="20"/>
  <c r="L50" i="20"/>
  <c r="K50" i="20"/>
  <c r="L49" i="20"/>
  <c r="K49" i="20"/>
  <c r="L48" i="20"/>
  <c r="K48" i="20"/>
  <c r="L47" i="20"/>
  <c r="K47" i="20"/>
  <c r="L43" i="20"/>
  <c r="K43" i="20"/>
  <c r="L42" i="20"/>
  <c r="K42" i="20"/>
  <c r="L41" i="20"/>
  <c r="K41" i="20"/>
  <c r="L40" i="20"/>
  <c r="K40" i="20"/>
  <c r="L39" i="20"/>
  <c r="K39" i="20"/>
  <c r="L38" i="20"/>
  <c r="K38" i="20"/>
  <c r="L37" i="20"/>
  <c r="K37" i="20"/>
  <c r="L36" i="20"/>
  <c r="K36" i="20"/>
  <c r="L35" i="20"/>
  <c r="K35" i="20"/>
  <c r="L34" i="20"/>
  <c r="K34" i="20"/>
  <c r="L33" i="20"/>
  <c r="K33" i="20"/>
  <c r="L29" i="20"/>
  <c r="K29" i="20"/>
  <c r="L28" i="20"/>
  <c r="K28" i="20"/>
  <c r="L27" i="20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/>
  <c r="K47" i="18"/>
  <c r="L43" i="18"/>
  <c r="K43" i="18"/>
  <c r="L42" i="18"/>
  <c r="K42" i="18"/>
  <c r="L41" i="18"/>
  <c r="K41" i="18"/>
  <c r="L40" i="18"/>
  <c r="K40" i="18"/>
  <c r="L39" i="18"/>
  <c r="K39" i="18"/>
  <c r="L38" i="18"/>
  <c r="K38" i="18"/>
  <c r="L37" i="18"/>
  <c r="K37" i="18"/>
  <c r="L36" i="18"/>
  <c r="K36" i="18"/>
  <c r="L35" i="18"/>
  <c r="K35" i="18"/>
  <c r="L34" i="18"/>
  <c r="K34" i="18"/>
  <c r="L33" i="18"/>
  <c r="K33" i="18"/>
  <c r="L29" i="18"/>
  <c r="K29" i="18"/>
  <c r="L28" i="18"/>
  <c r="K28" i="18"/>
  <c r="L27" i="18"/>
  <c r="K27" i="18"/>
  <c r="L26" i="18"/>
  <c r="K26" i="18"/>
  <c r="L25" i="18"/>
  <c r="K25" i="18"/>
  <c r="L24" i="18"/>
  <c r="K24" i="18"/>
  <c r="L23" i="18"/>
  <c r="K23" i="18"/>
  <c r="L22" i="18"/>
  <c r="K22" i="18"/>
  <c r="L21" i="18"/>
  <c r="K21" i="18"/>
  <c r="L20" i="18"/>
  <c r="K20" i="18"/>
  <c r="L19" i="18"/>
  <c r="K19" i="18"/>
  <c r="L57" i="17"/>
  <c r="K57" i="17"/>
  <c r="L56" i="17"/>
  <c r="K56" i="17"/>
  <c r="L55" i="17"/>
  <c r="K55" i="17"/>
  <c r="L54" i="17"/>
  <c r="K54" i="17"/>
  <c r="L53" i="17"/>
  <c r="K53" i="17"/>
  <c r="L52" i="17"/>
  <c r="K52" i="17"/>
  <c r="L51" i="17"/>
  <c r="K51" i="17"/>
  <c r="L50" i="17"/>
  <c r="K50" i="17"/>
  <c r="L49" i="17"/>
  <c r="K49" i="17"/>
  <c r="L48" i="17"/>
  <c r="K48" i="17"/>
  <c r="L47" i="17"/>
  <c r="K47" i="17"/>
  <c r="L43" i="17"/>
  <c r="K43" i="17"/>
  <c r="L42" i="17"/>
  <c r="K42" i="17"/>
  <c r="L41" i="17"/>
  <c r="K41" i="17"/>
  <c r="L40" i="17"/>
  <c r="K40" i="17"/>
  <c r="L39" i="17"/>
  <c r="K39" i="17"/>
  <c r="L38" i="17"/>
  <c r="K38" i="17"/>
  <c r="L37" i="17"/>
  <c r="K37" i="17"/>
  <c r="L36" i="17"/>
  <c r="K36" i="17"/>
  <c r="L35" i="17"/>
  <c r="K35" i="17"/>
  <c r="L34" i="17"/>
  <c r="K34" i="17"/>
  <c r="L33" i="17"/>
  <c r="K33" i="17"/>
  <c r="L29" i="17"/>
  <c r="K29" i="17"/>
  <c r="L28" i="17"/>
  <c r="K28" i="17"/>
  <c r="L27" i="17"/>
  <c r="K27" i="17"/>
  <c r="L26" i="17"/>
  <c r="K26" i="17"/>
  <c r="L25" i="17"/>
  <c r="K25" i="17"/>
  <c r="L24" i="17"/>
  <c r="K24" i="17"/>
  <c r="L23" i="17"/>
  <c r="K23" i="17"/>
  <c r="L22" i="17"/>
  <c r="K22" i="17"/>
  <c r="L21" i="17"/>
  <c r="K21" i="17"/>
  <c r="L20" i="17"/>
  <c r="K20" i="17"/>
  <c r="L19" i="17"/>
  <c r="K19" i="17"/>
  <c r="L57" i="16"/>
  <c r="K57" i="16"/>
  <c r="L56" i="16"/>
  <c r="K56" i="16"/>
  <c r="L55" i="16"/>
  <c r="K55" i="16"/>
  <c r="L54" i="16"/>
  <c r="K54" i="16"/>
  <c r="L53" i="16"/>
  <c r="K53" i="16"/>
  <c r="L52" i="16"/>
  <c r="K52" i="16"/>
  <c r="L51" i="16"/>
  <c r="K51" i="16"/>
  <c r="L50" i="16"/>
  <c r="K50" i="16"/>
  <c r="L49" i="16"/>
  <c r="K49" i="16"/>
  <c r="L48" i="16"/>
  <c r="K48" i="16"/>
  <c r="L47" i="16"/>
  <c r="K47" i="16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L35" i="16"/>
  <c r="K35" i="16"/>
  <c r="L34" i="16"/>
  <c r="K34" i="16"/>
  <c r="L33" i="16"/>
  <c r="K33" i="16"/>
  <c r="L29" i="16"/>
  <c r="K29" i="16"/>
  <c r="L28" i="16"/>
  <c r="K28" i="16"/>
  <c r="L27" i="16"/>
  <c r="K27" i="16"/>
  <c r="L26" i="16"/>
  <c r="K26" i="16"/>
  <c r="L25" i="16"/>
  <c r="K25" i="16"/>
  <c r="L24" i="16"/>
  <c r="K24" i="16"/>
  <c r="L23" i="16"/>
  <c r="K23" i="16"/>
  <c r="L22" i="16"/>
  <c r="K22" i="16"/>
  <c r="L21" i="16"/>
  <c r="K21" i="16"/>
  <c r="L20" i="16"/>
  <c r="K20" i="16"/>
  <c r="L19" i="16"/>
  <c r="K19" i="16"/>
  <c r="L57" i="15"/>
  <c r="K57" i="15"/>
  <c r="L56" i="15"/>
  <c r="K56" i="15"/>
  <c r="L55" i="15"/>
  <c r="K55" i="15"/>
  <c r="L54" i="15"/>
  <c r="K54" i="15"/>
  <c r="L53" i="15"/>
  <c r="K53" i="15"/>
  <c r="L52" i="15"/>
  <c r="K52" i="15"/>
  <c r="L51" i="15"/>
  <c r="K51" i="15"/>
  <c r="L50" i="15"/>
  <c r="K50" i="15"/>
  <c r="L49" i="15"/>
  <c r="K49" i="15"/>
  <c r="L48" i="15"/>
  <c r="K48" i="15"/>
  <c r="L47" i="15"/>
  <c r="K47" i="15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29" i="15"/>
  <c r="K29" i="15"/>
  <c r="L28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57" i="14"/>
  <c r="K57" i="14"/>
  <c r="L56" i="14"/>
  <c r="K56" i="14"/>
  <c r="L55" i="14"/>
  <c r="K55" i="14"/>
  <c r="L54" i="14"/>
  <c r="K54" i="14"/>
  <c r="L53" i="14"/>
  <c r="K53" i="14"/>
  <c r="L52" i="14"/>
  <c r="K52" i="14"/>
  <c r="L51" i="14"/>
  <c r="K51" i="14"/>
  <c r="L50" i="14"/>
  <c r="K50" i="14"/>
  <c r="L49" i="14"/>
  <c r="K49" i="14"/>
  <c r="L48" i="14"/>
  <c r="K48" i="14"/>
  <c r="L47" i="14"/>
  <c r="K47" i="14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57" i="13"/>
  <c r="K57" i="13"/>
  <c r="L56" i="13"/>
  <c r="K56" i="13"/>
  <c r="L55" i="13"/>
  <c r="K55" i="13"/>
  <c r="L54" i="13"/>
  <c r="K54" i="13"/>
  <c r="L53" i="13"/>
  <c r="K53" i="13"/>
  <c r="L52" i="13"/>
  <c r="K52" i="13"/>
  <c r="L51" i="13"/>
  <c r="K51" i="13"/>
  <c r="L50" i="13"/>
  <c r="K50" i="13"/>
  <c r="L49" i="13"/>
  <c r="K49" i="13"/>
  <c r="L48" i="13"/>
  <c r="K48" i="13"/>
  <c r="L47" i="13"/>
  <c r="K47" i="13"/>
  <c r="L43" i="13"/>
  <c r="K43" i="13"/>
  <c r="L42" i="13"/>
  <c r="K42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L29" i="13"/>
  <c r="K29" i="13"/>
  <c r="L28" i="13"/>
  <c r="K28" i="13"/>
  <c r="L27" i="13"/>
  <c r="K27" i="13"/>
  <c r="L26" i="13"/>
  <c r="K26" i="13"/>
  <c r="L25" i="13"/>
  <c r="K25" i="13"/>
  <c r="L24" i="13"/>
  <c r="K24" i="13"/>
  <c r="L23" i="13"/>
  <c r="K23" i="13"/>
  <c r="L22" i="13"/>
  <c r="K22" i="13"/>
  <c r="L21" i="13"/>
  <c r="K21" i="13"/>
  <c r="L20" i="13"/>
  <c r="K20" i="13"/>
  <c r="L19" i="13"/>
  <c r="K19" i="13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57" i="11"/>
  <c r="K57" i="11"/>
  <c r="L56" i="11"/>
  <c r="K56" i="11"/>
  <c r="L55" i="11"/>
  <c r="K55" i="11"/>
  <c r="L54" i="11"/>
  <c r="K54" i="11"/>
  <c r="L53" i="11"/>
  <c r="K53" i="11"/>
  <c r="L52" i="11"/>
  <c r="K52" i="11"/>
  <c r="L51" i="11"/>
  <c r="K51" i="11"/>
  <c r="L50" i="11"/>
  <c r="K50" i="11"/>
  <c r="L49" i="11"/>
  <c r="K49" i="11"/>
  <c r="L48" i="11"/>
  <c r="K48" i="11"/>
  <c r="L47" i="11"/>
  <c r="K47" i="11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57" i="10"/>
  <c r="K57" i="10"/>
  <c r="L56" i="10"/>
  <c r="K56" i="10"/>
  <c r="L55" i="10"/>
  <c r="K55" i="10"/>
  <c r="L54" i="10"/>
  <c r="K54" i="10"/>
  <c r="L53" i="10"/>
  <c r="K53" i="10"/>
  <c r="L52" i="10"/>
  <c r="K52" i="10"/>
  <c r="L51" i="10"/>
  <c r="K51" i="10"/>
  <c r="L50" i="10"/>
  <c r="K50" i="10"/>
  <c r="L49" i="10"/>
  <c r="K49" i="10"/>
  <c r="L48" i="10"/>
  <c r="K48" i="10"/>
  <c r="L47" i="10"/>
  <c r="K47" i="10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57" i="6" l="1"/>
  <c r="L56" i="6"/>
  <c r="L55" i="6"/>
  <c r="L54" i="6"/>
  <c r="L53" i="6"/>
  <c r="L52" i="6"/>
  <c r="L51" i="6"/>
  <c r="L50" i="6"/>
  <c r="L49" i="6"/>
  <c r="L48" i="6"/>
  <c r="L47" i="6"/>
  <c r="L43" i="6"/>
  <c r="L42" i="6"/>
  <c r="L41" i="6"/>
  <c r="L40" i="6"/>
  <c r="L39" i="6"/>
  <c r="L38" i="6"/>
  <c r="L37" i="6"/>
  <c r="L36" i="6"/>
  <c r="L35" i="6"/>
  <c r="L34" i="6"/>
  <c r="L33" i="6"/>
  <c r="L29" i="6"/>
  <c r="L28" i="6"/>
  <c r="L27" i="6"/>
  <c r="L26" i="6"/>
  <c r="L25" i="6"/>
  <c r="L24" i="6"/>
  <c r="L23" i="6"/>
  <c r="L22" i="6"/>
  <c r="L21" i="6"/>
  <c r="L20" i="6"/>
  <c r="L19" i="6"/>
  <c r="K57" i="6"/>
  <c r="K56" i="6"/>
  <c r="K55" i="6"/>
  <c r="K54" i="6"/>
  <c r="K53" i="6"/>
  <c r="K52" i="6"/>
  <c r="K51" i="6"/>
  <c r="K50" i="6"/>
  <c r="K49" i="6"/>
  <c r="K48" i="6"/>
  <c r="K47" i="6"/>
  <c r="K43" i="6"/>
  <c r="K42" i="6"/>
  <c r="K41" i="6"/>
  <c r="K40" i="6"/>
  <c r="K39" i="6"/>
  <c r="K38" i="6"/>
  <c r="K37" i="6"/>
  <c r="K36" i="6"/>
  <c r="K35" i="6"/>
  <c r="K34" i="6"/>
  <c r="K33" i="6"/>
  <c r="K29" i="6"/>
  <c r="K28" i="6"/>
  <c r="K27" i="6"/>
  <c r="K26" i="6"/>
  <c r="K25" i="6"/>
  <c r="K24" i="6"/>
  <c r="K23" i="6"/>
  <c r="K22" i="6"/>
  <c r="K21" i="6"/>
  <c r="K20" i="6"/>
  <c r="K19" i="6"/>
</calcChain>
</file>

<file path=xl/sharedStrings.xml><?xml version="1.0" encoding="utf-8"?>
<sst xmlns="http://schemas.openxmlformats.org/spreadsheetml/2006/main" count="10054" uniqueCount="93">
  <si>
    <t xml:space="preserve">Evoluţia gradului de respectare a nivelurilor garantate ale indicatorilor de calitate 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</si>
  <si>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</si>
  <si>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</si>
  <si>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</si>
  <si>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</si>
  <si>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</si>
  <si>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</si>
  <si>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</si>
  <si>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</si>
  <si>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</si>
  <si>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</si>
  <si>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</si>
  <si>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</si>
  <si>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</si>
  <si>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</si>
  <si>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ALPHA METAL</t>
  </si>
  <si>
    <t>E.ON ENERGIE ROMANIA</t>
  </si>
  <si>
    <t>Indicator specific de performanță (%)</t>
  </si>
  <si>
    <t>Denumirea indicatorului de calitate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</si>
  <si>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</si>
  <si>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CORDUN GAZ</t>
  </si>
  <si>
    <t>CPL CONCORDIA FILIALA CLUJ ROMANIA</t>
  </si>
  <si>
    <t>DACIA ENERGY SOLUTIONS</t>
  </si>
  <si>
    <t>DESIGN PROIECT</t>
  </si>
  <si>
    <t>DISTRIGAZ VEST</t>
  </si>
  <si>
    <t>ELECTRIC PLANNERS</t>
  </si>
  <si>
    <t>ELECTRICA FURNIZARE</t>
  </si>
  <si>
    <t>ENERGY DISTRIBUTION SERVICES</t>
  </si>
  <si>
    <t>ENERGY GAS PROVIDER</t>
  </si>
  <si>
    <t>ENGIE ROMANIA</t>
  </si>
  <si>
    <t>ENTREX SERVICES</t>
  </si>
  <si>
    <t>EURO SEVEN INDUSTRY</t>
  </si>
  <si>
    <t>EYE MALL</t>
  </si>
  <si>
    <t>GAZ EST</t>
  </si>
  <si>
    <t>GAZ NORD EST</t>
  </si>
  <si>
    <t>GAZMIR IASI</t>
  </si>
  <si>
    <t>GETICA 95 COM</t>
  </si>
  <si>
    <t>INSTANT CONSTRUCT COMPANY</t>
  </si>
  <si>
    <t>M.M. DATA</t>
  </si>
  <si>
    <t>MEGACONSTRUCT</t>
  </si>
  <si>
    <t>MET ROMANIA ENERGY</t>
  </si>
  <si>
    <t>MIHOC OIL</t>
  </si>
  <si>
    <t>MVM Future Energy Technology</t>
  </si>
  <si>
    <t>NEXT ENERGY DISTRIBUTION</t>
  </si>
  <si>
    <t>NEXT ENERGY PARTNERS</t>
  </si>
  <si>
    <t>NOVA POWER &amp; GAS</t>
  </si>
  <si>
    <t>OMV PETROM</t>
  </si>
  <si>
    <t xml:space="preserve">PPC ENERGIE </t>
  </si>
  <si>
    <t>PREMIER ENERGY TRADING</t>
  </si>
  <si>
    <t>PRISMA SERV COMPANY</t>
  </si>
  <si>
    <t>RENOVATIO TRADING</t>
  </si>
  <si>
    <t>SOCIETATEA NATIONALA DE GAZE NATURALE " ROMGAZ "</t>
  </si>
  <si>
    <t>SUSTAINABLE ENERGY SUPPLY NORTH</t>
  </si>
  <si>
    <t>SOLPRIM</t>
  </si>
  <si>
    <t>TINMAR ENERGY</t>
  </si>
  <si>
    <t>TRANSENERGO COM</t>
  </si>
  <si>
    <t>VIMETCO MANAGEMENT ROMANIA</t>
  </si>
  <si>
    <t>LOCAL GAZ</t>
  </si>
  <si>
    <t>ALPHA PROJECT TEHNOLOGY</t>
  </si>
  <si>
    <t>CREST ENERGY</t>
  </si>
  <si>
    <t xml:space="preserve">ENERGY CORE DEVELOPMENT </t>
  </si>
  <si>
    <t>Trim. IV 2024</t>
  </si>
  <si>
    <r>
      <t xml:space="preserve">Furnizor </t>
    </r>
    <r>
      <rPr>
        <b/>
        <sz val="12"/>
        <color rgb="FFFF0000"/>
        <rFont val="Times New Roman"/>
        <family val="1"/>
      </rPr>
      <t>gaze naturale</t>
    </r>
    <r>
      <rPr>
        <b/>
        <sz val="12"/>
        <color theme="1"/>
        <rFont val="Times New Roman"/>
        <family val="1"/>
      </rPr>
      <t>:</t>
    </r>
  </si>
  <si>
    <t>Zile</t>
  </si>
  <si>
    <t>Ore</t>
  </si>
  <si>
    <t>Minute</t>
  </si>
  <si>
    <t>M.D.A. ENERGY</t>
  </si>
  <si>
    <t>GAZ VEST TRADING</t>
  </si>
  <si>
    <t>ANTOPREST ACTIV</t>
  </si>
  <si>
    <t>Trim. I 2025</t>
  </si>
  <si>
    <t>Trim. II 2025</t>
  </si>
  <si>
    <t>Evoluţia gradului de respectare a nivelurilor garantate ale indicatorilor de calitate
 Trim. II 2025 / Trim. I 2025 **</t>
  </si>
  <si>
    <t>Variația gradului de respectare a nivelurilor garantate ale indicatorilor de calitate
 Trim. II 2025 vs. Trim. I 2025</t>
  </si>
  <si>
    <t>Trim. III 2025</t>
  </si>
  <si>
    <t>Evoluţia gradului de respectare a nivelurilor garantate ale indicatorilor de calitate
 Trim. III 2025 / Trim. II 2025 **</t>
  </si>
  <si>
    <t>Variația gradului de respectare a nivelurilor garantate ale indicatorilor de calitate
 Trim. III 2025 vs. Trim. II 2025</t>
  </si>
  <si>
    <t>Trim. IV 2025</t>
  </si>
  <si>
    <t>Evoluţia gradului de respectare a nivelurilor garantate ale indicatorilor de calitate
 Trim. IV 2025 / Trim. III 2025 **</t>
  </si>
  <si>
    <t>Variația gradului de respectare a nivelurilor garantate ale indicatorilor de calitate
 Trim. IV 2025 vs. Trim. III 2025</t>
  </si>
  <si>
    <t>PREMIER ENERGY</t>
  </si>
  <si>
    <t>STRATUM ENERGY ROMÂNIA LTD</t>
  </si>
  <si>
    <r>
      <t>Anexa 2</t>
    </r>
    <r>
      <rPr>
        <b/>
        <sz val="28"/>
        <color rgb="FF0000CC"/>
        <rFont val="Times New Roman"/>
        <family val="1"/>
      </rPr>
      <t xml:space="preserve"> – </t>
    </r>
    <r>
      <rPr>
        <b/>
        <i/>
        <sz val="28"/>
        <color rgb="FF0000CC"/>
        <rFont val="Times New Roman"/>
        <family val="1"/>
      </rPr>
      <t>„Evoluția gradului de respectare a nivelurilor garantate ale IC pentru anul 2025 – Gaze Naturale</t>
    </r>
  </si>
  <si>
    <t>MONSSON TRADING</t>
  </si>
  <si>
    <t>SEMA REAL ESTATE</t>
  </si>
  <si>
    <t>DINERGY POWER</t>
  </si>
  <si>
    <t>FUNDPOLE CAPITAL</t>
  </si>
  <si>
    <t>Ges Furnizare</t>
  </si>
  <si>
    <t>Sursa: Raportările operatorilor economici în baza Ordinului ANRE nr.83/2021.</t>
  </si>
  <si>
    <t>În perioada: trimestrul al-IV-lea 2024 - octombrie 2025 nu a avut activitate de furnizare a gazelor naturale la clienții finali</t>
  </si>
  <si>
    <t>În perioada: trimestrul al-IV-lea 2024 - iulie 2025 nu a avut activitate de furnizare a gazelor naturale la clienții finali</t>
  </si>
  <si>
    <t>BTDCONSTRUCT &amp; AMBIENT (devenita HAGAG DISTRIBUTIE SI FURNIZARE)</t>
  </si>
  <si>
    <t>Evoluţia gradului de respectare a nivelurilor garantate ale indicatorilor de calitate
 Trim. I 2025  / Trim. IV 2024**</t>
  </si>
  <si>
    <t>Variația gradului de respectare a nivelurilor garantate ale indicatorilor de calitate
Trim. I 2025 vs. Trim. IV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</si>
</sst>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i/>
      <sz val="28"/>
      <color theme="1"/>
      <name val="Times New Roman"/>
      <family val="1"/>
    </font>
    <font>
      <b/>
      <i/>
      <sz val="28"/>
      <color indexed="8"/>
      <name val="Times New Roman"/>
      <family val="1"/>
    </font>
    <font>
      <b/>
      <sz val="12"/>
      <color rgb="FF0000CC"/>
      <name val="Times New Roman"/>
      <family val="1"/>
    </font>
    <font>
      <sz val="12"/>
      <color rgb="FF0000CC"/>
      <name val="Aptos Narrow"/>
      <family val="2"/>
      <charset val="238"/>
      <scheme val="minor"/>
    </font>
    <font>
      <b/>
      <i/>
      <sz val="28"/>
      <color rgb="FF0000CC"/>
      <name val="Times New Roman"/>
      <family val="1"/>
    </font>
    <font>
      <b/>
      <sz val="28"/>
      <color rgb="FF0000CC"/>
      <name val="Times New Roman"/>
      <family val="1"/>
    </font>
    <font>
      <sz val="11"/>
      <color rgb="FF0000CC"/>
      <name val="Aptos Narrow"/>
      <family val="2"/>
      <charset val="238"/>
      <scheme val="minor"/>
    </font>
    <font>
      <b/>
      <sz val="12"/>
      <color rgb="FFFF0000"/>
      <name val="Times New Roman"/>
      <family val="1"/>
    </font>
    <font>
      <sz val="8"/>
      <color rgb="FF000000"/>
      <name val="Arial Narrow"/>
      <family val="2"/>
    </font>
    <font>
      <sz val="12"/>
      <color rgb="FF000000"/>
      <name val="Arial Narrow"/>
      <family val="2"/>
    </font>
    <font>
      <b/>
      <i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9" xfId="0" applyFont="1" applyFill="1" applyBorder="1" applyAlignment="1">
      <alignment vertical="center"/>
    </xf>
    <xf numFmtId="10" fontId="5" fillId="2" borderId="13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10" fontId="5" fillId="2" borderId="10" xfId="0" applyNumberFormat="1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12" xfId="0" applyFont="1" applyFill="1" applyBorder="1" applyAlignment="1">
      <alignment vertical="center"/>
    </xf>
    <xf numFmtId="10" fontId="5" fillId="2" borderId="8" xfId="0" applyNumberFormat="1" applyFont="1" applyFill="1" applyBorder="1" applyAlignment="1">
      <alignment horizontal="center" vertical="center"/>
    </xf>
    <xf numFmtId="0" fontId="5" fillId="2" borderId="0" xfId="0" applyFont="1" applyFill="1"/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/>
    <xf numFmtId="0" fontId="6" fillId="0" borderId="20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17" xfId="0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 wrapText="1" readingOrder="1"/>
    </xf>
    <xf numFmtId="0" fontId="12" fillId="0" borderId="0" xfId="0" applyFont="1"/>
    <xf numFmtId="0" fontId="17" fillId="0" borderId="22" xfId="0" applyFont="1" applyBorder="1" applyAlignment="1">
      <alignment horizontal="center" vertical="center" wrapText="1" readingOrder="1"/>
    </xf>
    <xf numFmtId="0" fontId="6" fillId="3" borderId="25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 readingOrder="1"/>
    </xf>
    <xf numFmtId="0" fontId="18" fillId="0" borderId="17" xfId="0" applyFont="1" applyBorder="1" applyAlignment="1">
      <alignment horizontal="center" vertical="center" wrapText="1" readingOrder="1"/>
    </xf>
    <xf numFmtId="0" fontId="18" fillId="0" borderId="15" xfId="0" applyFont="1" applyBorder="1" applyAlignment="1">
      <alignment horizontal="center" vertical="center" wrapText="1" readingOrder="1"/>
    </xf>
    <xf numFmtId="0" fontId="18" fillId="0" borderId="19" xfId="0" applyFont="1" applyBorder="1" applyAlignment="1">
      <alignment horizontal="center" vertical="center" wrapText="1" readingOrder="1"/>
    </xf>
    <xf numFmtId="0" fontId="18" fillId="0" borderId="20" xfId="0" applyFont="1" applyBorder="1" applyAlignment="1">
      <alignment horizontal="center" vertical="center" wrapText="1" readingOrder="1"/>
    </xf>
    <xf numFmtId="0" fontId="18" fillId="0" borderId="21" xfId="0" applyFont="1" applyBorder="1" applyAlignment="1">
      <alignment horizontal="center" vertical="center" wrapText="1" readingOrder="1"/>
    </xf>
    <xf numFmtId="10" fontId="12" fillId="2" borderId="0" xfId="0" applyNumberFormat="1" applyFont="1" applyFill="1"/>
    <xf numFmtId="10" fontId="5" fillId="6" borderId="5" xfId="0" applyNumberFormat="1" applyFont="1" applyFill="1" applyBorder="1" applyAlignment="1">
      <alignment horizontal="center" vertical="center" wrapText="1"/>
    </xf>
    <xf numFmtId="10" fontId="18" fillId="0" borderId="16" xfId="0" applyNumberFormat="1" applyFont="1" applyBorder="1" applyAlignment="1">
      <alignment horizontal="center" vertical="center" wrapText="1" readingOrder="1"/>
    </xf>
    <xf numFmtId="10" fontId="18" fillId="0" borderId="18" xfId="0" applyNumberFormat="1" applyFont="1" applyBorder="1" applyAlignment="1">
      <alignment horizontal="center" vertical="center" wrapText="1" readingOrder="1"/>
    </xf>
    <xf numFmtId="10" fontId="8" fillId="2" borderId="0" xfId="0" applyNumberFormat="1" applyFont="1" applyFill="1" applyAlignment="1">
      <alignment horizontal="center" vertical="center"/>
    </xf>
    <xf numFmtId="10" fontId="5" fillId="4" borderId="5" xfId="0" applyNumberFormat="1" applyFont="1" applyFill="1" applyBorder="1" applyAlignment="1">
      <alignment horizontal="center" vertical="center" wrapText="1"/>
    </xf>
    <xf numFmtId="10" fontId="5" fillId="3" borderId="5" xfId="0" applyNumberFormat="1" applyFont="1" applyFill="1" applyBorder="1" applyAlignment="1">
      <alignment horizontal="center" vertical="center" wrapText="1"/>
    </xf>
    <xf numFmtId="10" fontId="5" fillId="5" borderId="5" xfId="0" applyNumberFormat="1" applyFont="1" applyFill="1" applyBorder="1" applyAlignment="1">
      <alignment horizontal="center" vertical="center" wrapText="1"/>
    </xf>
    <xf numFmtId="10" fontId="6" fillId="0" borderId="16" xfId="0" applyNumberFormat="1" applyFont="1" applyBorder="1" applyAlignment="1">
      <alignment horizontal="center" vertical="center" wrapText="1" readingOrder="1"/>
    </xf>
    <xf numFmtId="10" fontId="6" fillId="0" borderId="18" xfId="0" applyNumberFormat="1" applyFont="1" applyBorder="1" applyAlignment="1">
      <alignment horizontal="center" vertical="center" wrapText="1" readingOrder="1"/>
    </xf>
    <xf numFmtId="10" fontId="18" fillId="0" borderId="14" xfId="0" applyNumberFormat="1" applyFont="1" applyBorder="1" applyAlignment="1">
      <alignment horizontal="center" vertical="center" wrapText="1" readingOrder="1"/>
    </xf>
    <xf numFmtId="10" fontId="12" fillId="0" borderId="0" xfId="0" applyNumberFormat="1" applyFont="1"/>
    <xf numFmtId="0" fontId="19" fillId="2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788"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</dxfs>
  <tableStyles count="0" defaultTableStyle="TableStyleMedium2" defaultPivotStyle="PivotStyleLight16"/>
  <colors>
    <mruColors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686C-9866-48EA-A247-ACE74C0764D9}">
  <sheetPr>
    <pageSetUpPr fitToPage="1"/>
  </sheetPr>
  <dimension ref="B1:L61"/>
  <sheetViews>
    <sheetView tabSelected="1" zoomScale="80" zoomScaleNormal="80" zoomScaleSheetLayoutView="80" workbookViewId="0">
      <selection activeCell="B2" sqref="B2"/>
    </sheetView>
  </sheetViews>
  <sheetFormatPr defaultColWidth="9.109375" defaultRowHeight="14.4" x14ac:dyDescent="0.3"/>
  <cols>
    <col min="1" max="1" width="3" style="34" customWidth="1"/>
    <col min="2" max="2" width="144.88671875" style="34" customWidth="1"/>
    <col min="3" max="3" width="11.33203125" style="34" customWidth="1"/>
    <col min="4" max="4" width="8.6640625" style="34" customWidth="1"/>
    <col min="5" max="5" width="8.5546875" style="34" customWidth="1"/>
    <col min="6" max="6" width="7.5546875" style="34" customWidth="1"/>
    <col min="7" max="7" width="11" style="34" customWidth="1"/>
    <col min="8" max="8" width="8.5546875" style="34" customWidth="1"/>
    <col min="9" max="9" width="8.6640625" style="34" customWidth="1"/>
    <col min="10" max="10" width="7.6640625" style="34" customWidth="1"/>
    <col min="11" max="11" width="25.44140625" style="34" customWidth="1"/>
    <col min="12" max="12" width="23" style="34" customWidth="1"/>
    <col min="13" max="16384" width="9.109375" style="34"/>
  </cols>
  <sheetData>
    <row r="1" spans="2:12" ht="118.2" customHeight="1" x14ac:dyDescent="0.3">
      <c r="B1" s="1"/>
    </row>
    <row r="2" spans="2:12" s="45" customFormat="1" ht="202.2" customHeight="1" x14ac:dyDescent="0.3">
      <c r="B2" s="44" t="s">
        <v>81</v>
      </c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2:12" ht="14.4" customHeight="1" x14ac:dyDescent="0.3">
      <c r="B3" s="73" t="s">
        <v>87</v>
      </c>
      <c r="C3" s="35"/>
      <c r="D3" s="35"/>
      <c r="E3" s="35"/>
      <c r="F3" s="35"/>
      <c r="G3" s="35"/>
      <c r="H3" s="35"/>
      <c r="I3" s="35"/>
      <c r="J3" s="35"/>
      <c r="K3" s="35"/>
      <c r="L3" s="40"/>
    </row>
    <row r="4" spans="2:12" ht="10.8" customHeight="1" x14ac:dyDescent="0.3">
      <c r="B4" s="35"/>
      <c r="C4" s="35"/>
      <c r="D4" s="35"/>
      <c r="E4" s="35"/>
      <c r="F4" s="35"/>
      <c r="G4" s="35"/>
      <c r="H4" s="35"/>
      <c r="I4" s="35"/>
      <c r="J4" s="35"/>
      <c r="K4" s="35"/>
      <c r="L4" s="40"/>
    </row>
    <row r="5" spans="2:12" ht="14.4" customHeight="1" x14ac:dyDescent="0.3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2:12" ht="14.4" customHeight="1" x14ac:dyDescent="0.3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2" ht="14.4" customHeight="1" x14ac:dyDescent="0.3">
      <c r="B7" s="61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2" ht="14.4" customHeight="1" x14ac:dyDescent="0.3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2:12" ht="14.4" customHeight="1" x14ac:dyDescent="0.3"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2:12" ht="15" customHeight="1" x14ac:dyDescent="0.3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2" ht="14.4" customHeight="1" x14ac:dyDescent="0.3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2:12" ht="15.75" customHeight="1" x14ac:dyDescent="0.3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2:12" ht="14.4" customHeight="1" x14ac:dyDescent="0.3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2:12" ht="14.4" customHeight="1" x14ac:dyDescent="0.3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2:12" ht="14.4" customHeight="1" x14ac:dyDescent="0.3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2:12" ht="14.4" customHeight="1" x14ac:dyDescent="0.3"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2:12" ht="14.4" customHeight="1" x14ac:dyDescent="0.3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40"/>
    </row>
    <row r="18" spans="2:12" ht="83.25" customHeight="1" x14ac:dyDescent="0.3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40"/>
    </row>
    <row r="19" spans="2:12" ht="14.4" customHeight="1" x14ac:dyDescent="0.3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2:12" ht="14.4" customHeight="1" x14ac:dyDescent="0.3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2:12" ht="14.4" customHeight="1" x14ac:dyDescent="0.3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2:12" ht="14.4" customHeight="1" x14ac:dyDescent="0.3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2:12" ht="14.4" customHeight="1" x14ac:dyDescent="0.3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2:12" ht="15" customHeight="1" x14ac:dyDescent="0.3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2:12" ht="14.4" customHeight="1" x14ac:dyDescent="0.3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2:12" ht="15.75" customHeight="1" x14ac:dyDescent="0.3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2:12" ht="14.4" customHeight="1" x14ac:dyDescent="0.3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2:12" ht="14.4" customHeight="1" x14ac:dyDescent="0.3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2:12" ht="14.4" customHeight="1" x14ac:dyDescent="0.3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2:12" ht="14.4" customHeight="1" x14ac:dyDescent="0.3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2:12" ht="14.4" customHeight="1" x14ac:dyDescent="0.3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40"/>
    </row>
    <row r="32" spans="2:12" ht="81.75" customHeight="1" x14ac:dyDescent="0.3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40"/>
    </row>
    <row r="33" spans="2:12" ht="14.4" customHeight="1" x14ac:dyDescent="0.3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2:12" ht="14.4" customHeight="1" x14ac:dyDescent="0.3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2:12" ht="14.4" customHeight="1" x14ac:dyDescent="0.3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2:12" ht="14.4" customHeight="1" x14ac:dyDescent="0.3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2:12" ht="14.4" customHeight="1" x14ac:dyDescent="0.3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2:12" ht="15" customHeight="1" x14ac:dyDescent="0.3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2:12" ht="14.4" customHeight="1" x14ac:dyDescent="0.3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spans="2:12" ht="15.75" customHeight="1" x14ac:dyDescent="0.3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2:12" ht="14.4" customHeight="1" x14ac:dyDescent="0.3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14.4" customHeight="1" x14ac:dyDescent="0.3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14.4" customHeight="1" x14ac:dyDescent="0.3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spans="2:12" ht="14.4" customHeight="1" x14ac:dyDescent="0.3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2:12" ht="14.4" customHeight="1" x14ac:dyDescent="0.3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41"/>
    </row>
    <row r="46" spans="2:12" ht="82.5" customHeight="1" x14ac:dyDescent="0.3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41"/>
    </row>
    <row r="47" spans="2:12" ht="14.4" customHeight="1" x14ac:dyDescent="0.3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2:12" ht="14.4" customHeight="1" x14ac:dyDescent="0.3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2:12" ht="14.4" customHeight="1" x14ac:dyDescent="0.3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spans="2:12" ht="14.4" customHeight="1" x14ac:dyDescent="0.3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14.4" customHeight="1" x14ac:dyDescent="0.3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15" customHeight="1" x14ac:dyDescent="0.3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14.4" customHeight="1" x14ac:dyDescent="0.3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15.75" customHeight="1" x14ac:dyDescent="0.3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14.4" customHeight="1" x14ac:dyDescent="0.3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14.4" customHeight="1" x14ac:dyDescent="0.3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14.4" customHeight="1" x14ac:dyDescent="0.3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12.75" customHeight="1" x14ac:dyDescent="0.3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2:12" ht="67.5" customHeight="1" x14ac:dyDescent="0.3"/>
    <row r="60" spans="2:12" ht="15" customHeight="1" x14ac:dyDescent="0.3"/>
    <row r="61" spans="2:12" ht="15" customHeight="1" x14ac:dyDescent="0.3"/>
  </sheetData>
  <sheetProtection algorithmName="SHA-512" hashValue="h/vuiQnppvHhLnJoIpNFwcTN9fCzbsshdVV5l5+z42yFNRNp/0x/Wbul4Q4osfK6Z1T+laUxz33d/dR7rS7Zew==" saltValue="VpbDeJsyNOh9z7w9Udytag==" spinCount="100000" sheet="1" objects="1" scenarios="1"/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132C3-E0B7-41B0-9002-6B657EF139A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L13" sqref="L13"/>
      <selection pane="topRight" activeCell="L13" sqref="L13"/>
      <selection pane="bottomLeft" activeCell="L13" sqref="L13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15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</v>
      </c>
      <c r="F5" s="56" t="s">
        <v>63</v>
      </c>
      <c r="G5" s="63">
        <v>1</v>
      </c>
      <c r="H5" s="55">
        <v>5</v>
      </c>
      <c r="I5" s="55">
        <v>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</v>
      </c>
      <c r="F19" s="56" t="s">
        <v>63</v>
      </c>
      <c r="G19" s="63">
        <v>1</v>
      </c>
      <c r="H19" s="55">
        <v>5</v>
      </c>
      <c r="I19" s="55">
        <v>3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0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1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3</v>
      </c>
      <c r="F33" s="56" t="s">
        <v>63</v>
      </c>
      <c r="G33" s="63">
        <v>1</v>
      </c>
      <c r="H33" s="55">
        <v>5</v>
      </c>
      <c r="I33" s="55">
        <v>2</v>
      </c>
      <c r="J33" s="56" t="s">
        <v>63</v>
      </c>
      <c r="K33" s="53" t="s">
        <v>63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53" t="s">
        <v>63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53" t="s">
        <v>63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53" t="s">
        <v>63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53" t="s">
        <v>63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53" t="s">
        <v>64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53" t="s">
        <v>63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53" t="s">
        <v>63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53" t="s">
        <v>63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53" t="s">
        <v>63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53" t="s">
        <v>65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98"/>
    </row>
    <row r="47" spans="2:13" x14ac:dyDescent="0.3">
      <c r="B47" s="4" t="s">
        <v>4</v>
      </c>
      <c r="C47" s="69"/>
      <c r="D47" s="46"/>
      <c r="E47" s="47"/>
      <c r="F47" s="48"/>
      <c r="G47" s="69"/>
      <c r="H47" s="47"/>
      <c r="I47" s="47"/>
      <c r="J47" s="48"/>
      <c r="K47" s="19" t="str">
        <f>IF(C47="","−",IF(G47="","−",IFERROR(IF(G47/C47=0,0,G47/C47),"N/A")))</f>
        <v>−</v>
      </c>
      <c r="L47" s="5" t="str">
        <f t="shared" ref="L47:L57" si="5">IF(C47="","−",IF(G47="","−",IFERROR(IF(G47-C47=0,0,G47-C47),"−")))</f>
        <v>−</v>
      </c>
    </row>
    <row r="48" spans="2:13" x14ac:dyDescent="0.3">
      <c r="B48" s="6" t="s">
        <v>5</v>
      </c>
      <c r="C48" s="69"/>
      <c r="D48" s="46"/>
      <c r="E48" s="47"/>
      <c r="F48" s="48"/>
      <c r="G48" s="69"/>
      <c r="H48" s="47"/>
      <c r="I48" s="47"/>
      <c r="J48" s="48"/>
      <c r="K48" s="20" t="str">
        <f>IF(C48="","−",IF(G48="","−",IFERROR(IF(G48/C48=0,0,G48/C48),"N/A")))</f>
        <v>−</v>
      </c>
      <c r="L48" s="7" t="str">
        <f t="shared" si="5"/>
        <v>−</v>
      </c>
    </row>
    <row r="49" spans="2:13" x14ac:dyDescent="0.3">
      <c r="B49" s="6" t="s">
        <v>6</v>
      </c>
      <c r="C49" s="69"/>
      <c r="D49" s="46"/>
      <c r="E49" s="47"/>
      <c r="F49" s="48"/>
      <c r="G49" s="69"/>
      <c r="H49" s="47"/>
      <c r="I49" s="47"/>
      <c r="J49" s="48"/>
      <c r="K49" s="20" t="str">
        <f t="shared" ref="K49:K57" si="6">IF(C49="","−",IF(G49="","−",IFERROR(IF(G49/C49=0,0,G49/C49),"N/A")))</f>
        <v>−</v>
      </c>
      <c r="L49" s="7" t="str">
        <f t="shared" si="5"/>
        <v>−</v>
      </c>
    </row>
    <row r="50" spans="2:13" x14ac:dyDescent="0.3">
      <c r="B50" s="6" t="s">
        <v>7</v>
      </c>
      <c r="C50" s="69"/>
      <c r="D50" s="46"/>
      <c r="E50" s="47"/>
      <c r="F50" s="48"/>
      <c r="G50" s="69"/>
      <c r="H50" s="47"/>
      <c r="I50" s="47"/>
      <c r="J50" s="48"/>
      <c r="K50" s="20" t="str">
        <f t="shared" si="6"/>
        <v>−</v>
      </c>
      <c r="L50" s="7" t="str">
        <f t="shared" si="5"/>
        <v>−</v>
      </c>
    </row>
    <row r="51" spans="2:13" x14ac:dyDescent="0.3">
      <c r="B51" s="6" t="s">
        <v>8</v>
      </c>
      <c r="C51" s="69"/>
      <c r="D51" s="46"/>
      <c r="E51" s="47"/>
      <c r="F51" s="48"/>
      <c r="G51" s="69"/>
      <c r="H51" s="47"/>
      <c r="I51" s="47"/>
      <c r="J51" s="48"/>
      <c r="K51" s="20" t="str">
        <f t="shared" si="6"/>
        <v>−</v>
      </c>
      <c r="L51" s="7" t="str">
        <f t="shared" si="5"/>
        <v>−</v>
      </c>
    </row>
    <row r="52" spans="2:13" ht="15" customHeight="1" x14ac:dyDescent="0.3">
      <c r="B52" s="6" t="s">
        <v>9</v>
      </c>
      <c r="C52" s="69"/>
      <c r="D52" s="46"/>
      <c r="E52" s="47"/>
      <c r="F52" s="48"/>
      <c r="G52" s="69"/>
      <c r="H52" s="47"/>
      <c r="I52" s="47"/>
      <c r="J52" s="48"/>
      <c r="K52" s="20" t="str">
        <f t="shared" si="6"/>
        <v>−</v>
      </c>
      <c r="L52" s="7" t="str">
        <f t="shared" si="5"/>
        <v>−</v>
      </c>
    </row>
    <row r="53" spans="2:13" x14ac:dyDescent="0.3">
      <c r="B53" s="6" t="s">
        <v>10</v>
      </c>
      <c r="C53" s="69"/>
      <c r="D53" s="46"/>
      <c r="E53" s="47"/>
      <c r="F53" s="48"/>
      <c r="G53" s="69"/>
      <c r="H53" s="47"/>
      <c r="I53" s="47"/>
      <c r="J53" s="48"/>
      <c r="K53" s="20" t="str">
        <f t="shared" si="6"/>
        <v>−</v>
      </c>
      <c r="L53" s="7" t="str">
        <f t="shared" si="5"/>
        <v>−</v>
      </c>
    </row>
    <row r="54" spans="2:13" ht="15.75" customHeight="1" x14ac:dyDescent="0.3">
      <c r="B54" s="6" t="s">
        <v>11</v>
      </c>
      <c r="C54" s="69"/>
      <c r="D54" s="46"/>
      <c r="E54" s="47"/>
      <c r="F54" s="48"/>
      <c r="G54" s="69"/>
      <c r="H54" s="47"/>
      <c r="I54" s="47"/>
      <c r="J54" s="48"/>
      <c r="K54" s="20" t="str">
        <f t="shared" si="6"/>
        <v>−</v>
      </c>
      <c r="L54" s="7" t="str">
        <f t="shared" si="5"/>
        <v>−</v>
      </c>
    </row>
    <row r="55" spans="2:13" x14ac:dyDescent="0.3">
      <c r="B55" s="6" t="s">
        <v>12</v>
      </c>
      <c r="C55" s="69"/>
      <c r="D55" s="46"/>
      <c r="E55" s="47"/>
      <c r="F55" s="48"/>
      <c r="G55" s="69"/>
      <c r="H55" s="47"/>
      <c r="I55" s="47"/>
      <c r="J55" s="48"/>
      <c r="K55" s="20" t="str">
        <f t="shared" si="6"/>
        <v>−</v>
      </c>
      <c r="L55" s="7" t="str">
        <f t="shared" si="5"/>
        <v>−</v>
      </c>
      <c r="M55" s="8"/>
    </row>
    <row r="56" spans="2:13" x14ac:dyDescent="0.3">
      <c r="B56" s="6" t="s">
        <v>13</v>
      </c>
      <c r="C56" s="69"/>
      <c r="D56" s="46"/>
      <c r="E56" s="47"/>
      <c r="F56" s="48"/>
      <c r="G56" s="69"/>
      <c r="H56" s="47"/>
      <c r="I56" s="47"/>
      <c r="J56" s="48"/>
      <c r="K56" s="20" t="str">
        <f t="shared" si="6"/>
        <v>−</v>
      </c>
      <c r="L56" s="7" t="str">
        <f t="shared" si="5"/>
        <v>−</v>
      </c>
    </row>
    <row r="57" spans="2:13" ht="16.2" thickBot="1" x14ac:dyDescent="0.35">
      <c r="B57" s="9" t="s">
        <v>14</v>
      </c>
      <c r="C57" s="70"/>
      <c r="D57" s="49"/>
      <c r="E57" s="50"/>
      <c r="F57" s="51"/>
      <c r="G57" s="70"/>
      <c r="H57" s="50"/>
      <c r="I57" s="50"/>
      <c r="J57" s="51"/>
      <c r="K57" s="21" t="str">
        <f t="shared" si="6"/>
        <v>−</v>
      </c>
      <c r="L57" s="10" t="str">
        <f t="shared" si="5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6lQqOBZCY3TO5wbRwsHvvWWhr+M2EK8ht5BhZaX+uY+b0RFU63bu5LWfFKGYRXOnRbHXPTjovZu0UvDwp8HUgQ==" saltValue="b4zdGhOu9akjlZX248d0yw==" spinCount="100000" sheet="1" objects="1" scenarios="1"/>
  <mergeCells count="18">
    <mergeCell ref="K45:K46"/>
    <mergeCell ref="L45:L46"/>
    <mergeCell ref="C3:F3"/>
    <mergeCell ref="G3:J3"/>
    <mergeCell ref="K3:K4"/>
    <mergeCell ref="L3:L4"/>
    <mergeCell ref="B60:G60"/>
    <mergeCell ref="B59:L59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</mergeCells>
  <conditionalFormatting sqref="L5:L6 L8:L15">
    <cfRule type="expression" dxfId="1787" priority="32">
      <formula>$K5&lt;1</formula>
    </cfRule>
    <cfRule type="expression" dxfId="1786" priority="33">
      <formula>$K5&gt;1</formula>
    </cfRule>
  </conditionalFormatting>
  <conditionalFormatting sqref="L5:L15">
    <cfRule type="expression" dxfId="1785" priority="31">
      <formula>$L5="−"</formula>
    </cfRule>
    <cfRule type="expression" dxfId="1784" priority="30">
      <formula>$L5=0</formula>
    </cfRule>
    <cfRule type="expression" dxfId="1783" priority="29">
      <formula>$L5="evolutie negativa"</formula>
    </cfRule>
    <cfRule type="expression" dxfId="1782" priority="35">
      <formula>$L5&lt;0</formula>
    </cfRule>
    <cfRule type="expression" dxfId="1781" priority="36">
      <formula>$K5&gt;0</formula>
    </cfRule>
  </conditionalFormatting>
  <conditionalFormatting sqref="L19:L20 L22:L29">
    <cfRule type="expression" dxfId="1780" priority="14">
      <formula>$K19&lt;1</formula>
    </cfRule>
    <cfRule type="expression" dxfId="1779" priority="15">
      <formula>$K19&gt;1</formula>
    </cfRule>
  </conditionalFormatting>
  <conditionalFormatting sqref="L19:L29">
    <cfRule type="expression" dxfId="1778" priority="11">
      <formula>$L19="evolutie negativa"</formula>
    </cfRule>
    <cfRule type="expression" dxfId="1777" priority="18">
      <formula>$K19&gt;0</formula>
    </cfRule>
    <cfRule type="expression" dxfId="1776" priority="12">
      <formula>$L19=0</formula>
    </cfRule>
    <cfRule type="expression" dxfId="1775" priority="13">
      <formula>$L19="−"</formula>
    </cfRule>
    <cfRule type="expression" dxfId="1774" priority="17">
      <formula>$L19&lt;0</formula>
    </cfRule>
  </conditionalFormatting>
  <conditionalFormatting sqref="L33:L34 L36:L43">
    <cfRule type="expression" dxfId="1773" priority="23">
      <formula>$K33&lt;1</formula>
    </cfRule>
    <cfRule type="expression" dxfId="1772" priority="24">
      <formula>$K33&gt;1</formula>
    </cfRule>
  </conditionalFormatting>
  <conditionalFormatting sqref="L33:L43">
    <cfRule type="expression" dxfId="1771" priority="27">
      <formula>$K33&gt;0</formula>
    </cfRule>
    <cfRule type="expression" dxfId="1770" priority="26">
      <formula>$L33&lt;0</formula>
    </cfRule>
    <cfRule type="expression" dxfId="1769" priority="20">
      <formula>$L33="evolutie negativa"</formula>
    </cfRule>
    <cfRule type="expression" dxfId="1768" priority="21">
      <formula>$L33=0</formula>
    </cfRule>
    <cfRule type="expression" dxfId="1767" priority="22">
      <formula>$L33="−"</formula>
    </cfRule>
  </conditionalFormatting>
  <conditionalFormatting sqref="L44 L58">
    <cfRule type="expression" dxfId="1766" priority="94">
      <formula>$L44="evolutie negativa"</formula>
    </cfRule>
    <cfRule type="expression" dxfId="1765" priority="91">
      <formula>$K44&lt;0</formula>
    </cfRule>
    <cfRule type="expression" dxfId="1764" priority="92">
      <formula>$K44&gt;0</formula>
    </cfRule>
    <cfRule type="expression" dxfId="1763" priority="95">
      <formula>$L44=0</formula>
    </cfRule>
    <cfRule type="expression" dxfId="1762" priority="96">
      <formula>$L44="−"</formula>
    </cfRule>
    <cfRule type="expression" dxfId="1761" priority="97">
      <formula>$L44&lt;0</formula>
    </cfRule>
    <cfRule type="expression" dxfId="1760" priority="98">
      <formula>$K44&gt;0</formula>
    </cfRule>
  </conditionalFormatting>
  <conditionalFormatting sqref="L47:L48 L50:L57">
    <cfRule type="expression" dxfId="1759" priority="5">
      <formula>$K47&lt;1</formula>
    </cfRule>
    <cfRule type="expression" dxfId="1758" priority="6">
      <formula>$K47&gt;1</formula>
    </cfRule>
  </conditionalFormatting>
  <conditionalFormatting sqref="L47:L57">
    <cfRule type="expression" dxfId="1757" priority="4">
      <formula>$L47="−"</formula>
    </cfRule>
    <cfRule type="expression" dxfId="1756" priority="3">
      <formula>$L47=0</formula>
    </cfRule>
    <cfRule type="expression" dxfId="1755" priority="2">
      <formula>$L47="evolutie negativa"</formula>
    </cfRule>
    <cfRule type="expression" dxfId="1754" priority="9">
      <formula>$K47&gt;0</formula>
    </cfRule>
    <cfRule type="expression" dxfId="1753" priority="8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8" id="{93FFEA10-E0E2-4AE1-AD30-7E03EB0BF5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611983C-9964-416B-8AFF-071393F78E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0" id="{5CEA8E3A-66B1-4B6B-B53D-EE90D1F4869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C2786D0-21DB-4FD9-9D17-3FC6AC0309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A674DF9-5BA2-4BF4-A214-A70D753B282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A78965F-9E2C-484F-9A87-7A2EDD05552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7" id="{03F762B8-E563-4F99-AE6B-7C4E6627A6E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00F9D25-CE8D-408B-B3C5-E5EF8FF4A1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L47:L57</xm:sqref>
        </x14:conditionalFormatting>
        <x14:conditionalFormatting xmlns:xm="http://schemas.microsoft.com/office/excel/2006/main">
          <x14:cfRule type="iconSet" priority="93" id="{194F8B6B-6AB5-4CDF-BFE6-F75489BE42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99" id="{141F29CC-EF94-4D2A-A557-B9491A7007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91CB-06B3-4A60-AA9A-CAF31FBB31F3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58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0</v>
      </c>
      <c r="D5" s="55">
        <v>1</v>
      </c>
      <c r="E5" s="55">
        <v>0</v>
      </c>
      <c r="F5" s="56" t="s">
        <v>63</v>
      </c>
      <c r="G5" s="63">
        <v>0</v>
      </c>
      <c r="H5" s="55">
        <v>1</v>
      </c>
      <c r="I5" s="55">
        <v>3</v>
      </c>
      <c r="J5" s="56" t="s">
        <v>63</v>
      </c>
      <c r="K5" s="19" t="str">
        <f>IF(C5="","−",IF(G5="","−",IFERROR(IF(G5/C5=0,0,G5/C5),"N/A")))</f>
        <v>N/A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0</v>
      </c>
      <c r="D6" s="55">
        <v>1</v>
      </c>
      <c r="E6" s="55">
        <v>0</v>
      </c>
      <c r="F6" s="56" t="s">
        <v>63</v>
      </c>
      <c r="G6" s="63">
        <v>0</v>
      </c>
      <c r="H6" s="55">
        <v>1</v>
      </c>
      <c r="I6" s="55">
        <v>3</v>
      </c>
      <c r="J6" s="56" t="s">
        <v>63</v>
      </c>
      <c r="K6" s="20" t="str">
        <f>IF(C6="","−",IF(G6="","−",IFERROR(IF(G6/C6=0,0,G6/C6),"N/A")))</f>
        <v>N/A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0</v>
      </c>
      <c r="D8" s="55">
        <v>1</v>
      </c>
      <c r="E8" s="55">
        <v>0</v>
      </c>
      <c r="F8" s="56" t="s">
        <v>63</v>
      </c>
      <c r="G8" s="63">
        <v>0</v>
      </c>
      <c r="H8" s="55">
        <v>1</v>
      </c>
      <c r="I8" s="55">
        <v>0</v>
      </c>
      <c r="J8" s="56" t="s">
        <v>63</v>
      </c>
      <c r="K8" s="20" t="str">
        <f t="shared" si="1"/>
        <v>N/A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0</v>
      </c>
      <c r="D19" s="55">
        <v>1</v>
      </c>
      <c r="E19" s="55">
        <v>3</v>
      </c>
      <c r="F19" s="56" t="s">
        <v>63</v>
      </c>
      <c r="G19" s="63">
        <v>0</v>
      </c>
      <c r="H19" s="55">
        <v>1</v>
      </c>
      <c r="I19" s="55">
        <v>3</v>
      </c>
      <c r="J19" s="56" t="s">
        <v>63</v>
      </c>
      <c r="K19" s="19" t="str">
        <f>IF(C19="","−",IF(G19="","−",IFERROR(IF(G19/C19=0,0,G19/C19),"N/A")))</f>
        <v>N/A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0</v>
      </c>
      <c r="D20" s="55">
        <v>1</v>
      </c>
      <c r="E20" s="55">
        <v>3</v>
      </c>
      <c r="F20" s="56" t="s">
        <v>63</v>
      </c>
      <c r="G20" s="63">
        <v>0</v>
      </c>
      <c r="H20" s="55">
        <v>1</v>
      </c>
      <c r="I20" s="55">
        <v>3</v>
      </c>
      <c r="J20" s="56" t="s">
        <v>63</v>
      </c>
      <c r="K20" s="20" t="str">
        <f>IF(C20="","−",IF(G20="","−",IFERROR(IF(G20/C20=0,0,G20/C20),"N/A")))</f>
        <v>N/A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0</v>
      </c>
      <c r="D22" s="55">
        <v>1</v>
      </c>
      <c r="E22" s="55">
        <v>0</v>
      </c>
      <c r="F22" s="56" t="s">
        <v>63</v>
      </c>
      <c r="G22" s="63">
        <v>0</v>
      </c>
      <c r="H22" s="55">
        <v>1</v>
      </c>
      <c r="I22" s="55">
        <v>0</v>
      </c>
      <c r="J22" s="56" t="s">
        <v>63</v>
      </c>
      <c r="K22" s="20" t="str">
        <f t="shared" si="3"/>
        <v>N/A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9"/>
    </row>
    <row r="33" spans="2:13" x14ac:dyDescent="0.3">
      <c r="B33" s="4" t="s">
        <v>4</v>
      </c>
      <c r="C33" s="63">
        <v>0</v>
      </c>
      <c r="D33" s="55">
        <v>1</v>
      </c>
      <c r="E33" s="55">
        <v>3</v>
      </c>
      <c r="F33" s="56" t="s">
        <v>63</v>
      </c>
      <c r="G33" s="63">
        <v>0</v>
      </c>
      <c r="H33" s="55">
        <v>1</v>
      </c>
      <c r="I33" s="55">
        <v>3</v>
      </c>
      <c r="J33" s="56" t="s">
        <v>63</v>
      </c>
      <c r="K33" s="19" t="str">
        <f>IF(C33="","−",IF(G33="","−",IFERROR(IF(G33/C33=0,0,G33/C33),"N/A")))</f>
        <v>N/A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0</v>
      </c>
      <c r="D34" s="55">
        <v>1</v>
      </c>
      <c r="E34" s="55">
        <v>3</v>
      </c>
      <c r="F34" s="56" t="s">
        <v>63</v>
      </c>
      <c r="G34" s="63">
        <v>0</v>
      </c>
      <c r="H34" s="55">
        <v>1</v>
      </c>
      <c r="I34" s="55">
        <v>3</v>
      </c>
      <c r="J34" s="56" t="s">
        <v>63</v>
      </c>
      <c r="K34" s="20" t="str">
        <f>IF(C34="","−",IF(G34="","−",IFERROR(IF(G34/C34=0,0,G34/C34),"N/A")))</f>
        <v>N/A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0</v>
      </c>
      <c r="D36" s="55">
        <v>1</v>
      </c>
      <c r="E36" s="55">
        <v>0</v>
      </c>
      <c r="F36" s="56" t="s">
        <v>63</v>
      </c>
      <c r="G36" s="63">
        <v>0</v>
      </c>
      <c r="H36" s="55">
        <v>1</v>
      </c>
      <c r="I36" s="55">
        <v>2</v>
      </c>
      <c r="J36" s="56" t="s">
        <v>63</v>
      </c>
      <c r="K36" s="20" t="str">
        <f t="shared" si="5"/>
        <v>N/A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6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2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98"/>
    </row>
    <row r="47" spans="2:13" x14ac:dyDescent="0.3">
      <c r="B47" s="4" t="s">
        <v>4</v>
      </c>
      <c r="C47" s="63">
        <v>0</v>
      </c>
      <c r="D47" s="59">
        <v>1</v>
      </c>
      <c r="E47" s="55">
        <v>3</v>
      </c>
      <c r="F47" s="56" t="s">
        <v>63</v>
      </c>
      <c r="G47" s="63">
        <v>0</v>
      </c>
      <c r="H47" s="55">
        <v>1</v>
      </c>
      <c r="I47" s="55">
        <v>3</v>
      </c>
      <c r="J47" s="56" t="s">
        <v>63</v>
      </c>
      <c r="K47" s="19" t="str">
        <f>IF(C47="","−",IF(G47="","−",IFERROR(IF(G47/C47=0,0,G47/C47),"N/A")))</f>
        <v>N/A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0</v>
      </c>
      <c r="D48" s="59">
        <v>1</v>
      </c>
      <c r="E48" s="55">
        <v>3</v>
      </c>
      <c r="F48" s="56" t="s">
        <v>63</v>
      </c>
      <c r="G48" s="63">
        <v>0</v>
      </c>
      <c r="H48" s="55">
        <v>1</v>
      </c>
      <c r="I48" s="55">
        <v>3</v>
      </c>
      <c r="J48" s="56" t="s">
        <v>63</v>
      </c>
      <c r="K48" s="20" t="str">
        <f>IF(C48="","−",IF(G48="","−",IFERROR(IF(G48/C48=0,0,G48/C48),"N/A")))</f>
        <v>N/A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0</v>
      </c>
      <c r="D50" s="59">
        <v>1</v>
      </c>
      <c r="E50" s="55">
        <v>2</v>
      </c>
      <c r="F50" s="56" t="s">
        <v>63</v>
      </c>
      <c r="G50" s="63">
        <v>0</v>
      </c>
      <c r="H50" s="55">
        <v>1</v>
      </c>
      <c r="I50" s="55">
        <v>2</v>
      </c>
      <c r="J50" s="56" t="s">
        <v>63</v>
      </c>
      <c r="K50" s="20" t="str">
        <f t="shared" si="7"/>
        <v>N/A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6</v>
      </c>
      <c r="F52" s="56" t="s">
        <v>64</v>
      </c>
      <c r="G52" s="63"/>
      <c r="H52" s="55">
        <v>0</v>
      </c>
      <c r="I52" s="55">
        <v>6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2</v>
      </c>
      <c r="F53" s="56" t="s">
        <v>63</v>
      </c>
      <c r="G53" s="63"/>
      <c r="H53" s="55">
        <v>0</v>
      </c>
      <c r="I53" s="55">
        <v>2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3OFTcqoyZMGvdNh25x+NhAQMkz1JSKsVsgKO5YiuPVmrEimw5pV/IAQCZY9+uHext65/LgF5q/Dr8HT+Br+2JQ==" saltValue="jLhlY3J7BgbrrCNT7PEWe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752" priority="6">
      <formula>$K5&gt;1</formula>
    </cfRule>
    <cfRule type="expression" dxfId="1751" priority="5">
      <formula>$K5&lt;1</formula>
    </cfRule>
  </conditionalFormatting>
  <conditionalFormatting sqref="L5:L15">
    <cfRule type="expression" dxfId="1750" priority="2">
      <formula>$L5="evolutie negativa"</formula>
    </cfRule>
    <cfRule type="expression" dxfId="1749" priority="3">
      <formula>$L5=0</formula>
    </cfRule>
    <cfRule type="expression" dxfId="1748" priority="4">
      <formula>$L5="−"</formula>
    </cfRule>
    <cfRule type="expression" dxfId="1747" priority="8">
      <formula>$L5&lt;0</formula>
    </cfRule>
    <cfRule type="expression" dxfId="1746" priority="9">
      <formula>$K5&gt;0</formula>
    </cfRule>
  </conditionalFormatting>
  <conditionalFormatting sqref="L19:L20 L22:L29">
    <cfRule type="expression" dxfId="1745" priority="32">
      <formula>$K19&lt;1</formula>
    </cfRule>
    <cfRule type="expression" dxfId="1744" priority="33">
      <formula>$K19&gt;1</formula>
    </cfRule>
  </conditionalFormatting>
  <conditionalFormatting sqref="L19:L29">
    <cfRule type="expression" dxfId="1743" priority="31">
      <formula>$L19="−"</formula>
    </cfRule>
    <cfRule type="expression" dxfId="1742" priority="30">
      <formula>$L19=0</formula>
    </cfRule>
    <cfRule type="expression" dxfId="1741" priority="29">
      <formula>$L19="evolutie negativa"</formula>
    </cfRule>
    <cfRule type="expression" dxfId="1740" priority="36">
      <formula>$K19&gt;0</formula>
    </cfRule>
    <cfRule type="expression" dxfId="1739" priority="35">
      <formula>$L19&lt;0</formula>
    </cfRule>
  </conditionalFormatting>
  <conditionalFormatting sqref="L33:L34 L36:L43">
    <cfRule type="expression" dxfId="1738" priority="23">
      <formula>$K33&lt;1</formula>
    </cfRule>
    <cfRule type="expression" dxfId="1737" priority="24">
      <formula>$K33&gt;1</formula>
    </cfRule>
  </conditionalFormatting>
  <conditionalFormatting sqref="L33:L43">
    <cfRule type="expression" dxfId="1736" priority="26">
      <formula>$L33&lt;0</formula>
    </cfRule>
    <cfRule type="expression" dxfId="1735" priority="27">
      <formula>$K33&gt;0</formula>
    </cfRule>
    <cfRule type="expression" dxfId="1734" priority="22">
      <formula>$L33="−"</formula>
    </cfRule>
    <cfRule type="expression" dxfId="1733" priority="21">
      <formula>$L33=0</formula>
    </cfRule>
    <cfRule type="expression" dxfId="1732" priority="20">
      <formula>$L33="evolutie negativa"</formula>
    </cfRule>
  </conditionalFormatting>
  <conditionalFormatting sqref="L44 L58">
    <cfRule type="expression" dxfId="1731" priority="37">
      <formula>$K44&lt;0</formula>
    </cfRule>
    <cfRule type="expression" dxfId="1730" priority="38">
      <formula>$K44&gt;0</formula>
    </cfRule>
    <cfRule type="expression" dxfId="1729" priority="40">
      <formula>$L44="evolutie negativa"</formula>
    </cfRule>
    <cfRule type="expression" dxfId="1728" priority="41">
      <formula>$L44=0</formula>
    </cfRule>
    <cfRule type="expression" dxfId="1727" priority="42">
      <formula>$L44="−"</formula>
    </cfRule>
    <cfRule type="expression" dxfId="1726" priority="43">
      <formula>$L44&lt;0</formula>
    </cfRule>
    <cfRule type="expression" dxfId="1725" priority="44">
      <formula>$K44&gt;0</formula>
    </cfRule>
  </conditionalFormatting>
  <conditionalFormatting sqref="L47:L48 L50:L57">
    <cfRule type="expression" dxfId="1724" priority="15">
      <formula>$K47&gt;1</formula>
    </cfRule>
    <cfRule type="expression" dxfId="1723" priority="14">
      <formula>$K47&lt;1</formula>
    </cfRule>
  </conditionalFormatting>
  <conditionalFormatting sqref="L47:L57">
    <cfRule type="expression" dxfId="1722" priority="11">
      <formula>$L47="evolutie negativa"</formula>
    </cfRule>
    <cfRule type="expression" dxfId="1721" priority="12">
      <formula>$L47=0</formula>
    </cfRule>
    <cfRule type="expression" dxfId="1720" priority="13">
      <formula>$L47="−"</formula>
    </cfRule>
    <cfRule type="expression" dxfId="1719" priority="18">
      <formula>$K47&gt;0</formula>
    </cfRule>
    <cfRule type="expression" dxfId="171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ADC92E8-630E-4C2C-88C6-31EED5077B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96C605A-C7A5-48E2-9A68-0E0E1166FD4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34" id="{B39211E2-C286-4FAA-A2AE-4025E46C0E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ADBE1B1B-4F1B-48BA-AD6D-0108DDA247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5B79816-06BC-4073-9E47-63ABD0B4B6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6FA0D7E-2120-4B67-AFA8-BC62017294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6C30781-EDB2-4175-B97D-2A24C9128C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BEBAC6D-4920-4163-9797-2934C5DC6A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9" id="{BAE65308-BEC7-4612-8715-DAC74C8F29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5" id="{DFCBAB9A-4F93-4CF2-BF57-904F935ED5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46F6-26B8-478A-AACD-4DD46EFA12F5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68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>
        <v>0</v>
      </c>
      <c r="E5" s="55">
        <v>0</v>
      </c>
      <c r="F5" s="56" t="s">
        <v>63</v>
      </c>
      <c r="G5" s="63"/>
      <c r="H5" s="55">
        <v>0</v>
      </c>
      <c r="I5" s="55">
        <v>0</v>
      </c>
      <c r="J5" s="56" t="s">
        <v>63</v>
      </c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0</v>
      </c>
      <c r="F14" s="56" t="s">
        <v>63</v>
      </c>
      <c r="G14" s="63">
        <v>1</v>
      </c>
      <c r="H14" s="55">
        <v>5</v>
      </c>
      <c r="I14" s="55">
        <v>0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>
        <v>0</v>
      </c>
      <c r="E19" s="55">
        <v>0</v>
      </c>
      <c r="F19" s="56" t="s">
        <v>63</v>
      </c>
      <c r="G19" s="63"/>
      <c r="H19" s="55">
        <v>0</v>
      </c>
      <c r="I19" s="55">
        <v>0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0</v>
      </c>
      <c r="F28" s="56" t="s">
        <v>63</v>
      </c>
      <c r="G28" s="63">
        <v>1</v>
      </c>
      <c r="H28" s="55">
        <v>5</v>
      </c>
      <c r="I28" s="55">
        <v>2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>
        <v>1</v>
      </c>
      <c r="H29" s="57">
        <v>5</v>
      </c>
      <c r="I29" s="57">
        <v>3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>
        <v>0</v>
      </c>
      <c r="E33" s="55">
        <v>0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>
        <v>1</v>
      </c>
      <c r="H34" s="55">
        <v>5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>
        <v>1</v>
      </c>
      <c r="H36" s="55">
        <v>5</v>
      </c>
      <c r="I36" s="55">
        <v>4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3"/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2</v>
      </c>
      <c r="F42" s="56" t="s">
        <v>63</v>
      </c>
      <c r="G42" s="63">
        <v>1</v>
      </c>
      <c r="H42" s="55">
        <v>5</v>
      </c>
      <c r="I42" s="55">
        <v>1.5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3</v>
      </c>
      <c r="F43" s="58" t="s">
        <v>65</v>
      </c>
      <c r="G43" s="64">
        <v>1</v>
      </c>
      <c r="H43" s="57">
        <v>5</v>
      </c>
      <c r="I43" s="57">
        <v>4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</v>
      </c>
      <c r="F48" s="56" t="s">
        <v>63</v>
      </c>
      <c r="G48" s="63">
        <v>1</v>
      </c>
      <c r="H48" s="55">
        <v>5</v>
      </c>
      <c r="I48" s="55">
        <v>0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>
        <v>1</v>
      </c>
      <c r="H49" s="55">
        <v>5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4</v>
      </c>
      <c r="F50" s="56" t="s">
        <v>63</v>
      </c>
      <c r="G50" s="63">
        <v>1</v>
      </c>
      <c r="H50" s="55">
        <v>5</v>
      </c>
      <c r="I50" s="55">
        <v>0.56999999999999995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>
        <v>1</v>
      </c>
      <c r="H55" s="55">
        <v>5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1.5</v>
      </c>
      <c r="F56" s="56" t="s">
        <v>63</v>
      </c>
      <c r="G56" s="63">
        <v>1</v>
      </c>
      <c r="H56" s="55">
        <v>5</v>
      </c>
      <c r="I56" s="55">
        <v>2.73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4</v>
      </c>
      <c r="F57" s="58" t="s">
        <v>65</v>
      </c>
      <c r="G57" s="64">
        <v>1</v>
      </c>
      <c r="H57" s="57">
        <v>5</v>
      </c>
      <c r="I57" s="57">
        <v>1.57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jIYomhDfoXmcbt8mFgbjZzsLNvrhCx+vSiViYWlOX+0DjSlD57/tiaSwJAMXBhZk9GpyEeraQJ6ov2zzfBW+hA==" saltValue="uVQiBEM5v+Ugw0JJnXw3wQ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717" priority="6">
      <formula>$K5&gt;1</formula>
    </cfRule>
    <cfRule type="expression" dxfId="1716" priority="5">
      <formula>$K5&lt;1</formula>
    </cfRule>
  </conditionalFormatting>
  <conditionalFormatting sqref="L5:L15">
    <cfRule type="expression" dxfId="1715" priority="2">
      <formula>$L5="evolutie negativa"</formula>
    </cfRule>
    <cfRule type="expression" dxfId="1714" priority="3">
      <formula>$L5=0</formula>
    </cfRule>
    <cfRule type="expression" dxfId="1713" priority="4">
      <formula>$L5="−"</formula>
    </cfRule>
    <cfRule type="expression" dxfId="1712" priority="8">
      <formula>$L5&lt;0</formula>
    </cfRule>
    <cfRule type="expression" dxfId="1711" priority="9">
      <formula>$K5&gt;0</formula>
    </cfRule>
  </conditionalFormatting>
  <conditionalFormatting sqref="L19:L20 L22:L29">
    <cfRule type="expression" dxfId="1710" priority="32">
      <formula>$K19&lt;1</formula>
    </cfRule>
    <cfRule type="expression" dxfId="1709" priority="33">
      <formula>$K19&gt;1</formula>
    </cfRule>
  </conditionalFormatting>
  <conditionalFormatting sqref="L19:L29">
    <cfRule type="expression" dxfId="1708" priority="31">
      <formula>$L19="−"</formula>
    </cfRule>
    <cfRule type="expression" dxfId="1707" priority="30">
      <formula>$L19=0</formula>
    </cfRule>
    <cfRule type="expression" dxfId="1706" priority="29">
      <formula>$L19="evolutie negativa"</formula>
    </cfRule>
    <cfRule type="expression" dxfId="1705" priority="36">
      <formula>$K19&gt;0</formula>
    </cfRule>
    <cfRule type="expression" dxfId="1704" priority="35">
      <formula>$L19&lt;0</formula>
    </cfRule>
  </conditionalFormatting>
  <conditionalFormatting sqref="L33:L34 L36:L43">
    <cfRule type="expression" dxfId="1703" priority="23">
      <formula>$K33&lt;1</formula>
    </cfRule>
    <cfRule type="expression" dxfId="1702" priority="24">
      <formula>$K33&gt;1</formula>
    </cfRule>
  </conditionalFormatting>
  <conditionalFormatting sqref="L33:L43">
    <cfRule type="expression" dxfId="1701" priority="26">
      <formula>$L33&lt;0</formula>
    </cfRule>
    <cfRule type="expression" dxfId="1700" priority="27">
      <formula>$K33&gt;0</formula>
    </cfRule>
    <cfRule type="expression" dxfId="1699" priority="22">
      <formula>$L33="−"</formula>
    </cfRule>
    <cfRule type="expression" dxfId="1698" priority="21">
      <formula>$L33=0</formula>
    </cfRule>
    <cfRule type="expression" dxfId="1697" priority="20">
      <formula>$L33="evolutie negativa"</formula>
    </cfRule>
  </conditionalFormatting>
  <conditionalFormatting sqref="L44 L58">
    <cfRule type="expression" dxfId="1696" priority="37">
      <formula>$K44&lt;0</formula>
    </cfRule>
    <cfRule type="expression" dxfId="1695" priority="38">
      <formula>$K44&gt;0</formula>
    </cfRule>
    <cfRule type="expression" dxfId="1694" priority="40">
      <formula>$L44="evolutie negativa"</formula>
    </cfRule>
    <cfRule type="expression" dxfId="1693" priority="41">
      <formula>$L44=0</formula>
    </cfRule>
    <cfRule type="expression" dxfId="1692" priority="42">
      <formula>$L44="−"</formula>
    </cfRule>
    <cfRule type="expression" dxfId="1691" priority="43">
      <formula>$L44&lt;0</formula>
    </cfRule>
    <cfRule type="expression" dxfId="1690" priority="44">
      <formula>$K44&gt;0</formula>
    </cfRule>
  </conditionalFormatting>
  <conditionalFormatting sqref="L47:L48 L50:L57">
    <cfRule type="expression" dxfId="1689" priority="15">
      <formula>$K47&gt;1</formula>
    </cfRule>
    <cfRule type="expression" dxfId="1688" priority="14">
      <formula>$K47&lt;1</formula>
    </cfRule>
  </conditionalFormatting>
  <conditionalFormatting sqref="L47:L57">
    <cfRule type="expression" dxfId="1687" priority="11">
      <formula>$L47="evolutie negativa"</formula>
    </cfRule>
    <cfRule type="expression" dxfId="1686" priority="12">
      <formula>$L47=0</formula>
    </cfRule>
    <cfRule type="expression" dxfId="1685" priority="13">
      <formula>$L47="−"</formula>
    </cfRule>
    <cfRule type="expression" dxfId="1684" priority="18">
      <formula>$K47&gt;0</formula>
    </cfRule>
    <cfRule type="expression" dxfId="168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61E5346-4DB3-4F10-9F5B-6D4F7B1BF7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218CA67-6314-4E3A-8730-8EB28DBC96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34" id="{1BC4E4B9-595E-42B4-8153-EE0184FD1D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28" id="{463F788E-2057-4C64-9657-A986F5EDE7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B862CB5-1042-4E24-A1B7-E7DF5A5CAEE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5C5D1B9-4E58-446B-BCED-464E62AC456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2B8F225-DE10-4A6E-A10D-DAEED95A64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1C73210-A503-42B0-A38D-C38E55A5EC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9" id="{4A1DD570-E92B-42D9-ABE0-FDF91483EDF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5" id="{53F15521-AD9F-46B9-A08F-E69C1E82A7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E84E-23DC-48A8-9091-0914D0C6E05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90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0.5</v>
      </c>
      <c r="F15" s="58" t="s">
        <v>65</v>
      </c>
      <c r="G15" s="64">
        <v>1</v>
      </c>
      <c r="H15" s="57">
        <v>5</v>
      </c>
      <c r="I15" s="57">
        <v>0.5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>
        <v>1</v>
      </c>
      <c r="H22" s="55">
        <v>5</v>
      </c>
      <c r="I22" s="55">
        <v>5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0.5</v>
      </c>
      <c r="F29" s="58" t="s">
        <v>65</v>
      </c>
      <c r="G29" s="64">
        <v>1</v>
      </c>
      <c r="H29" s="57">
        <v>5</v>
      </c>
      <c r="I29" s="57">
        <v>0.5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5</v>
      </c>
      <c r="F36" s="56" t="s">
        <v>63</v>
      </c>
      <c r="G36" s="63">
        <v>1</v>
      </c>
      <c r="H36" s="55">
        <v>5</v>
      </c>
      <c r="I36" s="55">
        <v>2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0.5</v>
      </c>
      <c r="F43" s="58" t="s">
        <v>65</v>
      </c>
      <c r="G43" s="64">
        <v>1</v>
      </c>
      <c r="H43" s="57">
        <v>5</v>
      </c>
      <c r="I43" s="57">
        <v>0.5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9">
        <v>5</v>
      </c>
      <c r="I47" s="55">
        <v>2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9">
        <v>5</v>
      </c>
      <c r="I48" s="55">
        <v>2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>
        <v>1</v>
      </c>
      <c r="H49" s="59">
        <v>5</v>
      </c>
      <c r="I49" s="55">
        <v>2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2</v>
      </c>
      <c r="F50" s="56" t="s">
        <v>63</v>
      </c>
      <c r="G50" s="63">
        <v>1</v>
      </c>
      <c r="H50" s="59">
        <v>5</v>
      </c>
      <c r="I50" s="55">
        <v>0.5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9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9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9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9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>
        <v>1</v>
      </c>
      <c r="H55" s="59">
        <v>5</v>
      </c>
      <c r="I55" s="55">
        <v>1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9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0.5</v>
      </c>
      <c r="F57" s="58" t="s">
        <v>65</v>
      </c>
      <c r="G57" s="64">
        <v>1</v>
      </c>
      <c r="H57" s="60">
        <v>5</v>
      </c>
      <c r="I57" s="57">
        <v>0.5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QEHMIycOFPg1/pCOUjrxUTBX8V4MNqbopAsHyfEvCJ6vJGReGsl/Ll10/vblC8Dhx6D9i08zanDPqyOOgL1GHg==" saltValue="drhoKDn+Vkw1m1gtcrK4u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682" priority="6">
      <formula>$K5&gt;1</formula>
    </cfRule>
    <cfRule type="expression" dxfId="1681" priority="5">
      <formula>$K5&lt;1</formula>
    </cfRule>
  </conditionalFormatting>
  <conditionalFormatting sqref="L5:L15">
    <cfRule type="expression" dxfId="1680" priority="2">
      <formula>$L5="evolutie negativa"</formula>
    </cfRule>
    <cfRule type="expression" dxfId="1679" priority="3">
      <formula>$L5=0</formula>
    </cfRule>
    <cfRule type="expression" dxfId="1678" priority="4">
      <formula>$L5="−"</formula>
    </cfRule>
    <cfRule type="expression" dxfId="1677" priority="8">
      <formula>$L5&lt;0</formula>
    </cfRule>
    <cfRule type="expression" dxfId="1676" priority="9">
      <formula>$K5&gt;0</formula>
    </cfRule>
  </conditionalFormatting>
  <conditionalFormatting sqref="L19:L20 L22:L29">
    <cfRule type="expression" dxfId="1675" priority="33">
      <formula>$K19&gt;1</formula>
    </cfRule>
    <cfRule type="expression" dxfId="1674" priority="32">
      <formula>$K19&lt;1</formula>
    </cfRule>
  </conditionalFormatting>
  <conditionalFormatting sqref="L19:L29">
    <cfRule type="expression" dxfId="1673" priority="31">
      <formula>$L19="−"</formula>
    </cfRule>
    <cfRule type="expression" dxfId="1672" priority="30">
      <formula>$L19=0</formula>
    </cfRule>
    <cfRule type="expression" dxfId="1671" priority="29">
      <formula>$L19="evolutie negativa"</formula>
    </cfRule>
    <cfRule type="expression" dxfId="1670" priority="35">
      <formula>$L19&lt;0</formula>
    </cfRule>
    <cfRule type="expression" dxfId="1669" priority="36">
      <formula>$K19&gt;0</formula>
    </cfRule>
  </conditionalFormatting>
  <conditionalFormatting sqref="L33:L34 L36:L44">
    <cfRule type="expression" dxfId="1668" priority="24">
      <formula>$K33&gt;1</formula>
    </cfRule>
    <cfRule type="expression" dxfId="1667" priority="23">
      <formula>$K33&lt;1</formula>
    </cfRule>
  </conditionalFormatting>
  <conditionalFormatting sqref="L33:L43">
    <cfRule type="expression" dxfId="1666" priority="21">
      <formula>$L33=0</formula>
    </cfRule>
    <cfRule type="expression" dxfId="1665" priority="27">
      <formula>$K33&gt;0</formula>
    </cfRule>
    <cfRule type="expression" dxfId="1664" priority="26">
      <formula>$L33&lt;0</formula>
    </cfRule>
    <cfRule type="expression" dxfId="1663" priority="22">
      <formula>$L33="−"</formula>
    </cfRule>
    <cfRule type="expression" dxfId="1662" priority="20">
      <formula>$L33="evolutie negativa"</formula>
    </cfRule>
  </conditionalFormatting>
  <conditionalFormatting sqref="L44 L58">
    <cfRule type="expression" dxfId="1661" priority="38">
      <formula>$L44="evolutie negativa"</formula>
    </cfRule>
    <cfRule type="expression" dxfId="1660" priority="39">
      <formula>$L44=0</formula>
    </cfRule>
    <cfRule type="expression" dxfId="1659" priority="40">
      <formula>$L44="−"</formula>
    </cfRule>
    <cfRule type="expression" dxfId="1658" priority="41">
      <formula>$L44&lt;0</formula>
    </cfRule>
    <cfRule type="expression" dxfId="1657" priority="42">
      <formula>$K44&gt;0</formula>
    </cfRule>
  </conditionalFormatting>
  <conditionalFormatting sqref="L47:L48 L50:L58">
    <cfRule type="expression" dxfId="1656" priority="15">
      <formula>$K47&gt;1</formula>
    </cfRule>
    <cfRule type="expression" dxfId="1655" priority="14">
      <formula>$K47&lt;1</formula>
    </cfRule>
  </conditionalFormatting>
  <conditionalFormatting sqref="L47:L57">
    <cfRule type="expression" dxfId="1654" priority="13">
      <formula>$L47="−"</formula>
    </cfRule>
    <cfRule type="expression" dxfId="1653" priority="12">
      <formula>$L47=0</formula>
    </cfRule>
    <cfRule type="expression" dxfId="1652" priority="11">
      <formula>$L47="evolutie negativa"</formula>
    </cfRule>
    <cfRule type="expression" dxfId="1651" priority="18">
      <formula>$K47&gt;0</formula>
    </cfRule>
    <cfRule type="expression" dxfId="165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77644E8-63E6-49A8-8E2F-1A8A4AACC6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E6CD1769-9D75-4F01-A9DE-2FCF6093C9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56B38D5-7AE5-40F4-8434-8ED67F9A59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FD6C05F-CDE6-4D29-B07E-BE96A7FC40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DA7187E-E3F0-42EB-80A2-3C787527E4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CD97FEE-ED1D-4B0F-8F6C-06E7C35DE9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7B1B252-0116-4B8A-9443-BFC6D75B22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6DBD77A-7D7C-4981-9994-97749725BA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56B14A6-39EB-44BC-8366-93289FAD6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9E370A4-621C-4211-B199-F2A8E2669E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6F64-3210-43B5-B752-729B1AA2407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20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</v>
      </c>
      <c r="F5" s="56" t="s">
        <v>63</v>
      </c>
      <c r="G5" s="63">
        <v>1</v>
      </c>
      <c r="H5" s="55">
        <v>5</v>
      </c>
      <c r="I5" s="55">
        <v>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</v>
      </c>
      <c r="F6" s="56" t="s">
        <v>63</v>
      </c>
      <c r="G6" s="63">
        <v>1</v>
      </c>
      <c r="H6" s="55">
        <v>5</v>
      </c>
      <c r="I6" s="55">
        <v>2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24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>
        <v>1</v>
      </c>
      <c r="H13" s="55">
        <v>5</v>
      </c>
      <c r="I13" s="55">
        <v>1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>
        <v>1</v>
      </c>
      <c r="H15" s="57">
        <v>5</v>
      </c>
      <c r="I15" s="57">
        <v>0.3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</v>
      </c>
      <c r="F19" s="56" t="s">
        <v>63</v>
      </c>
      <c r="G19" s="63">
        <v>1</v>
      </c>
      <c r="H19" s="55">
        <v>5</v>
      </c>
      <c r="I19" s="55">
        <v>2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2</v>
      </c>
      <c r="F20" s="56" t="s">
        <v>63</v>
      </c>
      <c r="G20" s="63">
        <v>1</v>
      </c>
      <c r="H20" s="55">
        <v>5</v>
      </c>
      <c r="I20" s="55">
        <v>2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>
        <v>1</v>
      </c>
      <c r="H24" s="55">
        <v>5</v>
      </c>
      <c r="I24" s="55">
        <v>24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1</v>
      </c>
      <c r="F27" s="56" t="s">
        <v>63</v>
      </c>
      <c r="G27" s="63">
        <v>1</v>
      </c>
      <c r="H27" s="55">
        <v>5</v>
      </c>
      <c r="I27" s="55">
        <v>1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0.3</v>
      </c>
      <c r="F29" s="58" t="s">
        <v>65</v>
      </c>
      <c r="G29" s="64">
        <v>1</v>
      </c>
      <c r="H29" s="57">
        <v>5</v>
      </c>
      <c r="I29" s="57">
        <v>0.3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</v>
      </c>
      <c r="F33" s="56" t="s">
        <v>63</v>
      </c>
      <c r="G33" s="63">
        <v>1</v>
      </c>
      <c r="H33" s="55">
        <v>5</v>
      </c>
      <c r="I33" s="55">
        <v>2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2</v>
      </c>
      <c r="F34" s="56" t="s">
        <v>63</v>
      </c>
      <c r="G34" s="63">
        <v>1</v>
      </c>
      <c r="H34" s="55">
        <v>5</v>
      </c>
      <c r="I34" s="55">
        <v>2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24</v>
      </c>
      <c r="F38" s="56" t="s">
        <v>64</v>
      </c>
      <c r="G38" s="63">
        <v>1</v>
      </c>
      <c r="H38" s="55">
        <v>5</v>
      </c>
      <c r="I38" s="55">
        <v>24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1</v>
      </c>
      <c r="F41" s="56" t="s">
        <v>63</v>
      </c>
      <c r="G41" s="63">
        <v>1</v>
      </c>
      <c r="H41" s="55">
        <v>5</v>
      </c>
      <c r="I41" s="55">
        <v>1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0.3</v>
      </c>
      <c r="F43" s="58" t="s">
        <v>65</v>
      </c>
      <c r="G43" s="64">
        <v>1</v>
      </c>
      <c r="H43" s="57">
        <v>5</v>
      </c>
      <c r="I43" s="57">
        <v>0.5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2</v>
      </c>
      <c r="F47" s="56" t="s">
        <v>63</v>
      </c>
      <c r="G47" s="63">
        <v>1</v>
      </c>
      <c r="H47" s="55">
        <v>5</v>
      </c>
      <c r="I47" s="55">
        <v>2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</v>
      </c>
      <c r="F48" s="56" t="s">
        <v>63</v>
      </c>
      <c r="G48" s="63">
        <v>1</v>
      </c>
      <c r="H48" s="55">
        <v>5</v>
      </c>
      <c r="I48" s="55">
        <v>2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24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1</v>
      </c>
      <c r="F55" s="56" t="s">
        <v>63</v>
      </c>
      <c r="G55" s="63">
        <v>1</v>
      </c>
      <c r="H55" s="55">
        <v>5</v>
      </c>
      <c r="I55" s="55">
        <v>1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0.5</v>
      </c>
      <c r="F57" s="58" t="s">
        <v>65</v>
      </c>
      <c r="G57" s="64">
        <v>1</v>
      </c>
      <c r="H57" s="57">
        <v>5</v>
      </c>
      <c r="I57" s="57">
        <v>0.5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45RL45VwsLEN45hNRWkZ+NrqySZ9evjJV8LnFbda1CYUux8dmrZz5Xe/sDYWLW+cc0os0AtnFiRnuiQTod2mRA==" saltValue="xpgwGKgZEQTPRu/KTEPp3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649" priority="6">
      <formula>$K5&gt;1</formula>
    </cfRule>
    <cfRule type="expression" dxfId="1648" priority="5">
      <formula>$K5&lt;1</formula>
    </cfRule>
  </conditionalFormatting>
  <conditionalFormatting sqref="L5:L15">
    <cfRule type="expression" dxfId="1647" priority="2">
      <formula>$L5="evolutie negativa"</formula>
    </cfRule>
    <cfRule type="expression" dxfId="1646" priority="3">
      <formula>$L5=0</formula>
    </cfRule>
    <cfRule type="expression" dxfId="1645" priority="4">
      <formula>$L5="−"</formula>
    </cfRule>
    <cfRule type="expression" dxfId="1644" priority="8">
      <formula>$L5&lt;0</formula>
    </cfRule>
    <cfRule type="expression" dxfId="1643" priority="9">
      <formula>$K5&gt;0</formula>
    </cfRule>
  </conditionalFormatting>
  <conditionalFormatting sqref="L19:L20 L22:L29">
    <cfRule type="expression" dxfId="1642" priority="33">
      <formula>$K19&gt;1</formula>
    </cfRule>
    <cfRule type="expression" dxfId="1641" priority="32">
      <formula>$K19&lt;1</formula>
    </cfRule>
  </conditionalFormatting>
  <conditionalFormatting sqref="L19:L29">
    <cfRule type="expression" dxfId="1640" priority="31">
      <formula>$L19="−"</formula>
    </cfRule>
    <cfRule type="expression" dxfId="1639" priority="30">
      <formula>$L19=0</formula>
    </cfRule>
    <cfRule type="expression" dxfId="1638" priority="29">
      <formula>$L19="evolutie negativa"</formula>
    </cfRule>
    <cfRule type="expression" dxfId="1637" priority="35">
      <formula>$L19&lt;0</formula>
    </cfRule>
    <cfRule type="expression" dxfId="1636" priority="36">
      <formula>$K19&gt;0</formula>
    </cfRule>
  </conditionalFormatting>
  <conditionalFormatting sqref="L33:L34 L36:L44">
    <cfRule type="expression" dxfId="1635" priority="24">
      <formula>$K33&gt;1</formula>
    </cfRule>
    <cfRule type="expression" dxfId="1634" priority="23">
      <formula>$K33&lt;1</formula>
    </cfRule>
  </conditionalFormatting>
  <conditionalFormatting sqref="L33:L43">
    <cfRule type="expression" dxfId="1633" priority="21">
      <formula>$L33=0</formula>
    </cfRule>
    <cfRule type="expression" dxfId="1632" priority="27">
      <formula>$K33&gt;0</formula>
    </cfRule>
    <cfRule type="expression" dxfId="1631" priority="26">
      <formula>$L33&lt;0</formula>
    </cfRule>
    <cfRule type="expression" dxfId="1630" priority="22">
      <formula>$L33="−"</formula>
    </cfRule>
    <cfRule type="expression" dxfId="1629" priority="20">
      <formula>$L33="evolutie negativa"</formula>
    </cfRule>
  </conditionalFormatting>
  <conditionalFormatting sqref="L44 L58">
    <cfRule type="expression" dxfId="1628" priority="38">
      <formula>$L44="evolutie negativa"</formula>
    </cfRule>
    <cfRule type="expression" dxfId="1627" priority="39">
      <formula>$L44=0</formula>
    </cfRule>
    <cfRule type="expression" dxfId="1626" priority="40">
      <formula>$L44="−"</formula>
    </cfRule>
    <cfRule type="expression" dxfId="1625" priority="41">
      <formula>$L44&lt;0</formula>
    </cfRule>
    <cfRule type="expression" dxfId="1624" priority="42">
      <formula>$K44&gt;0</formula>
    </cfRule>
  </conditionalFormatting>
  <conditionalFormatting sqref="L47:L48 L50:L58">
    <cfRule type="expression" dxfId="1623" priority="15">
      <formula>$K47&gt;1</formula>
    </cfRule>
    <cfRule type="expression" dxfId="1622" priority="14">
      <formula>$K47&lt;1</formula>
    </cfRule>
  </conditionalFormatting>
  <conditionalFormatting sqref="L47:L57">
    <cfRule type="expression" dxfId="1621" priority="13">
      <formula>$L47="−"</formula>
    </cfRule>
    <cfRule type="expression" dxfId="1620" priority="12">
      <formula>$L47=0</formula>
    </cfRule>
    <cfRule type="expression" dxfId="1619" priority="11">
      <formula>$L47="evolutie negativa"</formula>
    </cfRule>
    <cfRule type="expression" dxfId="1618" priority="18">
      <formula>$K47&gt;0</formula>
    </cfRule>
    <cfRule type="expression" dxfId="161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629A96-E2FF-499C-A314-0BBEFCDC777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156EFA1A-D6E0-4A77-806D-94136AAB665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9715B40-751C-4269-B3AB-72AFCF1A3F2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075D57B-FD25-4B31-A6CE-5FBD2EEF08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312CFC1-90D5-4081-A5D1-0D0958D04A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3E7A859-663F-4465-8D04-AE9C4087686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0A1754E-4ED0-4D1B-B8F3-40652608CF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583D147-C8BB-4342-A17A-B8ABBD0373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0239945-4FA9-46AB-81AA-66573551E3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B3A64C6-1A29-4DA8-88B2-C3866CB51F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C098-A057-4210-84B1-485409A6C8F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21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3.5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</v>
      </c>
      <c r="F6" s="56" t="s">
        <v>63</v>
      </c>
      <c r="G6" s="63">
        <v>1</v>
      </c>
      <c r="H6" s="55">
        <v>5</v>
      </c>
      <c r="I6" s="55">
        <v>2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1.7</v>
      </c>
      <c r="F7" s="56" t="s">
        <v>63</v>
      </c>
      <c r="G7" s="63">
        <v>1</v>
      </c>
      <c r="H7" s="55">
        <v>5</v>
      </c>
      <c r="I7" s="55">
        <v>2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>
        <v>1</v>
      </c>
      <c r="H8" s="55">
        <v>5</v>
      </c>
      <c r="I8" s="55">
        <v>3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3</v>
      </c>
      <c r="F14" s="56" t="s">
        <v>63</v>
      </c>
      <c r="G14" s="63">
        <v>1</v>
      </c>
      <c r="H14" s="55">
        <v>5</v>
      </c>
      <c r="I14" s="55">
        <v>4.5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0.18</v>
      </c>
      <c r="F15" s="58" t="s">
        <v>65</v>
      </c>
      <c r="G15" s="64">
        <v>1</v>
      </c>
      <c r="H15" s="57">
        <v>5</v>
      </c>
      <c r="I15" s="57">
        <v>1.72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3.5</v>
      </c>
      <c r="F19" s="56" t="s">
        <v>63</v>
      </c>
      <c r="G19" s="63">
        <v>1</v>
      </c>
      <c r="H19" s="55">
        <v>5</v>
      </c>
      <c r="I19" s="55">
        <v>2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2</v>
      </c>
      <c r="F20" s="56" t="s">
        <v>63</v>
      </c>
      <c r="G20" s="63">
        <v>1</v>
      </c>
      <c r="H20" s="55">
        <v>5</v>
      </c>
      <c r="I20" s="55">
        <v>2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2</v>
      </c>
      <c r="F21" s="56" t="s">
        <v>63</v>
      </c>
      <c r="G21" s="63">
        <v>1</v>
      </c>
      <c r="H21" s="55">
        <v>5</v>
      </c>
      <c r="I21" s="55">
        <v>2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3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4.5</v>
      </c>
      <c r="F28" s="56" t="s">
        <v>63</v>
      </c>
      <c r="G28" s="63">
        <v>1</v>
      </c>
      <c r="H28" s="55">
        <v>5</v>
      </c>
      <c r="I28" s="55">
        <v>3.5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1.72</v>
      </c>
      <c r="F29" s="58" t="s">
        <v>65</v>
      </c>
      <c r="G29" s="64">
        <v>1</v>
      </c>
      <c r="H29" s="57">
        <v>5</v>
      </c>
      <c r="I29" s="57">
        <v>2.8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2</v>
      </c>
      <c r="F34" s="56" t="s">
        <v>63</v>
      </c>
      <c r="G34" s="63">
        <v>1</v>
      </c>
      <c r="H34" s="55">
        <v>5</v>
      </c>
      <c r="I34" s="55">
        <v>2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2</v>
      </c>
      <c r="F35" s="56" t="s">
        <v>63</v>
      </c>
      <c r="G35" s="63">
        <v>1</v>
      </c>
      <c r="H35" s="55">
        <v>5</v>
      </c>
      <c r="I35" s="55">
        <v>2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3.5</v>
      </c>
      <c r="F42" s="56" t="s">
        <v>63</v>
      </c>
      <c r="G42" s="63">
        <v>1</v>
      </c>
      <c r="H42" s="55">
        <v>5</v>
      </c>
      <c r="I42" s="55">
        <v>1.5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2.8</v>
      </c>
      <c r="F43" s="58" t="s">
        <v>65</v>
      </c>
      <c r="G43" s="64">
        <v>1</v>
      </c>
      <c r="H43" s="57">
        <v>5</v>
      </c>
      <c r="I43" s="57">
        <v>2.4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</v>
      </c>
      <c r="F48" s="56" t="s">
        <v>63</v>
      </c>
      <c r="G48" s="63">
        <v>1</v>
      </c>
      <c r="H48" s="55">
        <v>5</v>
      </c>
      <c r="I48" s="55">
        <v>2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2</v>
      </c>
      <c r="F49" s="56" t="s">
        <v>63</v>
      </c>
      <c r="G49" s="63">
        <v>1</v>
      </c>
      <c r="H49" s="55">
        <v>5</v>
      </c>
      <c r="I49" s="55">
        <v>2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1.5</v>
      </c>
      <c r="F56" s="56" t="s">
        <v>63</v>
      </c>
      <c r="G56" s="63">
        <v>1</v>
      </c>
      <c r="H56" s="55">
        <v>5</v>
      </c>
      <c r="I56" s="55">
        <v>4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2.4</v>
      </c>
      <c r="F57" s="58" t="s">
        <v>65</v>
      </c>
      <c r="G57" s="64">
        <v>1</v>
      </c>
      <c r="H57" s="57">
        <v>5</v>
      </c>
      <c r="I57" s="57">
        <v>1.94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FtDc+kp3qhhHWgp6wXs1+YtF2UKQHWJoBHe4ueP6rvXpl5rmgmwp0m8QbGjGUndxTYLiHkXZy9fJEBKnT+wHqQ==" saltValue="LeW/ni2Y3Yl7cAYQFYrc9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616" priority="6">
      <formula>$K5&gt;1</formula>
    </cfRule>
    <cfRule type="expression" dxfId="1615" priority="5">
      <formula>$K5&lt;1</formula>
    </cfRule>
  </conditionalFormatting>
  <conditionalFormatting sqref="L5:L15">
    <cfRule type="expression" dxfId="1614" priority="2">
      <formula>$L5="evolutie negativa"</formula>
    </cfRule>
    <cfRule type="expression" dxfId="1613" priority="3">
      <formula>$L5=0</formula>
    </cfRule>
    <cfRule type="expression" dxfId="1612" priority="4">
      <formula>$L5="−"</formula>
    </cfRule>
    <cfRule type="expression" dxfId="1611" priority="8">
      <formula>$L5&lt;0</formula>
    </cfRule>
    <cfRule type="expression" dxfId="1610" priority="9">
      <formula>$K5&gt;0</formula>
    </cfRule>
  </conditionalFormatting>
  <conditionalFormatting sqref="L19:L20 L22:L29">
    <cfRule type="expression" dxfId="1609" priority="33">
      <formula>$K19&gt;1</formula>
    </cfRule>
    <cfRule type="expression" dxfId="1608" priority="32">
      <formula>$K19&lt;1</formula>
    </cfRule>
  </conditionalFormatting>
  <conditionalFormatting sqref="L19:L29">
    <cfRule type="expression" dxfId="1607" priority="31">
      <formula>$L19="−"</formula>
    </cfRule>
    <cfRule type="expression" dxfId="1606" priority="30">
      <formula>$L19=0</formula>
    </cfRule>
    <cfRule type="expression" dxfId="1605" priority="29">
      <formula>$L19="evolutie negativa"</formula>
    </cfRule>
    <cfRule type="expression" dxfId="1604" priority="35">
      <formula>$L19&lt;0</formula>
    </cfRule>
    <cfRule type="expression" dxfId="1603" priority="36">
      <formula>$K19&gt;0</formula>
    </cfRule>
  </conditionalFormatting>
  <conditionalFormatting sqref="L33:L34 L36:L44">
    <cfRule type="expression" dxfId="1602" priority="24">
      <formula>$K33&gt;1</formula>
    </cfRule>
    <cfRule type="expression" dxfId="1601" priority="23">
      <formula>$K33&lt;1</formula>
    </cfRule>
  </conditionalFormatting>
  <conditionalFormatting sqref="L33:L43">
    <cfRule type="expression" dxfId="1600" priority="21">
      <formula>$L33=0</formula>
    </cfRule>
    <cfRule type="expression" dxfId="1599" priority="27">
      <formula>$K33&gt;0</formula>
    </cfRule>
    <cfRule type="expression" dxfId="1598" priority="26">
      <formula>$L33&lt;0</formula>
    </cfRule>
    <cfRule type="expression" dxfId="1597" priority="22">
      <formula>$L33="−"</formula>
    </cfRule>
    <cfRule type="expression" dxfId="1596" priority="20">
      <formula>$L33="evolutie negativa"</formula>
    </cfRule>
  </conditionalFormatting>
  <conditionalFormatting sqref="L44 L58">
    <cfRule type="expression" dxfId="1595" priority="38">
      <formula>$L44="evolutie negativa"</formula>
    </cfRule>
    <cfRule type="expression" dxfId="1594" priority="39">
      <formula>$L44=0</formula>
    </cfRule>
    <cfRule type="expression" dxfId="1593" priority="40">
      <formula>$L44="−"</formula>
    </cfRule>
    <cfRule type="expression" dxfId="1592" priority="41">
      <formula>$L44&lt;0</formula>
    </cfRule>
    <cfRule type="expression" dxfId="1591" priority="42">
      <formula>$K44&gt;0</formula>
    </cfRule>
  </conditionalFormatting>
  <conditionalFormatting sqref="L47:L48 L50:L58">
    <cfRule type="expression" dxfId="1590" priority="15">
      <formula>$K47&gt;1</formula>
    </cfRule>
    <cfRule type="expression" dxfId="1589" priority="14">
      <formula>$K47&lt;1</formula>
    </cfRule>
  </conditionalFormatting>
  <conditionalFormatting sqref="L47:L57">
    <cfRule type="expression" dxfId="1588" priority="13">
      <formula>$L47="−"</formula>
    </cfRule>
    <cfRule type="expression" dxfId="1587" priority="12">
      <formula>$L47=0</formula>
    </cfRule>
    <cfRule type="expression" dxfId="1586" priority="11">
      <formula>$L47="evolutie negativa"</formula>
    </cfRule>
    <cfRule type="expression" dxfId="1585" priority="18">
      <formula>$K47&gt;0</formula>
    </cfRule>
    <cfRule type="expression" dxfId="158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5ACF4C8-83F5-47FF-9158-C439F807E4D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C0F0CA8-644D-43D9-9FE7-463A50F57E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BA4BB62-3952-4399-B051-9DCC0C287ED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EDC301F-962B-4A2F-91BF-51A3DA6357F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7F644F5-78B4-46AC-9BB5-12907B30FE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80882C3-7265-4851-8B1B-BB17A438125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757E642-448D-4438-B3E9-DC2462304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3785EEF-D485-4E60-9D81-5D599E1CEC1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9FAC0097-B515-4F36-A8E6-2A84A8F59FC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2579C99-DE1C-4FAC-BCD2-CE83168EB3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6EBE-AC63-4CC0-9C20-20BBA13CB19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59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>
        <v>0</v>
      </c>
      <c r="E5" s="55">
        <v>0</v>
      </c>
      <c r="F5" s="56" t="s">
        <v>63</v>
      </c>
      <c r="G5" s="63"/>
      <c r="H5" s="55">
        <v>0</v>
      </c>
      <c r="I5" s="55">
        <v>0</v>
      </c>
      <c r="J5" s="56" t="s">
        <v>63</v>
      </c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>
        <v>0</v>
      </c>
      <c r="E19" s="55">
        <v>0</v>
      </c>
      <c r="F19" s="56" t="s">
        <v>63</v>
      </c>
      <c r="G19" s="63"/>
      <c r="H19" s="55">
        <v>0</v>
      </c>
      <c r="I19" s="55">
        <v>0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>
        <v>0</v>
      </c>
      <c r="E33" s="55">
        <v>0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OZrXnNSiGrPV8F0Wtdkpcgmvi+HdPreZvbAeQf9FaZ1I4DDIN+aDr/hC/2z+T0G/xZVZSxNR5zjoKKZJyAS5rw==" saltValue="o57rvh5cF1AoBYLUKDaWF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83" priority="6">
      <formula>$K5&gt;1</formula>
    </cfRule>
    <cfRule type="expression" dxfId="1582" priority="5">
      <formula>$K5&lt;1</formula>
    </cfRule>
  </conditionalFormatting>
  <conditionalFormatting sqref="L5:L15">
    <cfRule type="expression" dxfId="1581" priority="2">
      <formula>$L5="evolutie negativa"</formula>
    </cfRule>
    <cfRule type="expression" dxfId="1580" priority="3">
      <formula>$L5=0</formula>
    </cfRule>
    <cfRule type="expression" dxfId="1579" priority="4">
      <formula>$L5="−"</formula>
    </cfRule>
    <cfRule type="expression" dxfId="1578" priority="8">
      <formula>$L5&lt;0</formula>
    </cfRule>
    <cfRule type="expression" dxfId="1577" priority="9">
      <formula>$K5&gt;0</formula>
    </cfRule>
  </conditionalFormatting>
  <conditionalFormatting sqref="L19:L20 L22:L29">
    <cfRule type="expression" dxfId="1576" priority="33">
      <formula>$K19&gt;1</formula>
    </cfRule>
    <cfRule type="expression" dxfId="1575" priority="32">
      <formula>$K19&lt;1</formula>
    </cfRule>
  </conditionalFormatting>
  <conditionalFormatting sqref="L19:L29">
    <cfRule type="expression" dxfId="1574" priority="31">
      <formula>$L19="−"</formula>
    </cfRule>
    <cfRule type="expression" dxfId="1573" priority="30">
      <formula>$L19=0</formula>
    </cfRule>
    <cfRule type="expression" dxfId="1572" priority="29">
      <formula>$L19="evolutie negativa"</formula>
    </cfRule>
    <cfRule type="expression" dxfId="1571" priority="35">
      <formula>$L19&lt;0</formula>
    </cfRule>
    <cfRule type="expression" dxfId="1570" priority="36">
      <formula>$K19&gt;0</formula>
    </cfRule>
  </conditionalFormatting>
  <conditionalFormatting sqref="L33:L34 L36:L44">
    <cfRule type="expression" dxfId="1569" priority="24">
      <formula>$K33&gt;1</formula>
    </cfRule>
    <cfRule type="expression" dxfId="1568" priority="23">
      <formula>$K33&lt;1</formula>
    </cfRule>
  </conditionalFormatting>
  <conditionalFormatting sqref="L33:L43">
    <cfRule type="expression" dxfId="1567" priority="21">
      <formula>$L33=0</formula>
    </cfRule>
    <cfRule type="expression" dxfId="1566" priority="27">
      <formula>$K33&gt;0</formula>
    </cfRule>
    <cfRule type="expression" dxfId="1565" priority="26">
      <formula>$L33&lt;0</formula>
    </cfRule>
    <cfRule type="expression" dxfId="1564" priority="22">
      <formula>$L33="−"</formula>
    </cfRule>
    <cfRule type="expression" dxfId="1563" priority="20">
      <formula>$L33="evolutie negativa"</formula>
    </cfRule>
  </conditionalFormatting>
  <conditionalFormatting sqref="L44 L58">
    <cfRule type="expression" dxfId="1562" priority="38">
      <formula>$L44="evolutie negativa"</formula>
    </cfRule>
    <cfRule type="expression" dxfId="1561" priority="39">
      <formula>$L44=0</formula>
    </cfRule>
    <cfRule type="expression" dxfId="1560" priority="40">
      <formula>$L44="−"</formula>
    </cfRule>
    <cfRule type="expression" dxfId="1559" priority="41">
      <formula>$L44&lt;0</formula>
    </cfRule>
    <cfRule type="expression" dxfId="1558" priority="42">
      <formula>$K44&gt;0</formula>
    </cfRule>
  </conditionalFormatting>
  <conditionalFormatting sqref="L47:L48 L50:L58">
    <cfRule type="expression" dxfId="1557" priority="15">
      <formula>$K47&gt;1</formula>
    </cfRule>
    <cfRule type="expression" dxfId="1556" priority="14">
      <formula>$K47&lt;1</formula>
    </cfRule>
  </conditionalFormatting>
  <conditionalFormatting sqref="L47:L57">
    <cfRule type="expression" dxfId="1555" priority="13">
      <formula>$L47="−"</formula>
    </cfRule>
    <cfRule type="expression" dxfId="1554" priority="12">
      <formula>$L47=0</formula>
    </cfRule>
    <cfRule type="expression" dxfId="1553" priority="11">
      <formula>$L47="evolutie negativa"</formula>
    </cfRule>
    <cfRule type="expression" dxfId="1552" priority="18">
      <formula>$K47&gt;0</formula>
    </cfRule>
    <cfRule type="expression" dxfId="155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002EA15-C7F2-4743-9B76-FDC7C01848B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8C24FC7-25D5-4E53-BCEC-328A98231C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6A3C605-CB35-4E8F-BC2D-D89D3124B6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768096E-2186-4711-B522-3D16A95840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A8A5859-7D9F-4470-AE82-3D93E03F5C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8706BC1-D204-4787-9719-AB9CF4370F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8F25C862-8B70-464C-AF29-E6904AA945D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27703A8-02BD-4459-B361-15D9A59104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5718D0-7F55-4181-BFED-7D39DA1DD5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CC0ACD6-DD6E-43F2-ABC6-35D5B02390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BB71-C86E-40A0-BDC5-2509D5C801E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22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>
        <v>0</v>
      </c>
      <c r="E5" s="55">
        <v>0</v>
      </c>
      <c r="F5" s="56" t="s">
        <v>63</v>
      </c>
      <c r="G5" s="63"/>
      <c r="H5" s="55">
        <v>0</v>
      </c>
      <c r="I5" s="55">
        <v>0</v>
      </c>
      <c r="J5" s="56" t="s">
        <v>63</v>
      </c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>
        <v>0</v>
      </c>
      <c r="E19" s="55">
        <v>0</v>
      </c>
      <c r="F19" s="56" t="s">
        <v>63</v>
      </c>
      <c r="G19" s="63"/>
      <c r="H19" s="55">
        <v>0</v>
      </c>
      <c r="I19" s="55">
        <v>0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>
        <v>0</v>
      </c>
      <c r="E33" s="55">
        <v>0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PdKzY2+I+w7Aiac5CaPvzeGDCA+c0JuX2Nk78S2NQ/DmnR94jVQ9cGLIcgiy4BJjmzlWjlF2mX7E703Z4d6FtA==" saltValue="0YvNpo/XhuSxwpW4HGa8H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50" priority="6">
      <formula>$K5&gt;1</formula>
    </cfRule>
    <cfRule type="expression" dxfId="1549" priority="5">
      <formula>$K5&lt;1</formula>
    </cfRule>
  </conditionalFormatting>
  <conditionalFormatting sqref="L5:L15">
    <cfRule type="expression" dxfId="1548" priority="2">
      <formula>$L5="evolutie negativa"</formula>
    </cfRule>
    <cfRule type="expression" dxfId="1547" priority="3">
      <formula>$L5=0</formula>
    </cfRule>
    <cfRule type="expression" dxfId="1546" priority="4">
      <formula>$L5="−"</formula>
    </cfRule>
    <cfRule type="expression" dxfId="1545" priority="8">
      <formula>$L5&lt;0</formula>
    </cfRule>
    <cfRule type="expression" dxfId="1544" priority="9">
      <formula>$K5&gt;0</formula>
    </cfRule>
  </conditionalFormatting>
  <conditionalFormatting sqref="L19:L20 L22:L29">
    <cfRule type="expression" dxfId="1543" priority="33">
      <formula>$K19&gt;1</formula>
    </cfRule>
    <cfRule type="expression" dxfId="1542" priority="32">
      <formula>$K19&lt;1</formula>
    </cfRule>
  </conditionalFormatting>
  <conditionalFormatting sqref="L19:L29">
    <cfRule type="expression" dxfId="1541" priority="31">
      <formula>$L19="−"</formula>
    </cfRule>
    <cfRule type="expression" dxfId="1540" priority="30">
      <formula>$L19=0</formula>
    </cfRule>
    <cfRule type="expression" dxfId="1539" priority="29">
      <formula>$L19="evolutie negativa"</formula>
    </cfRule>
    <cfRule type="expression" dxfId="1538" priority="35">
      <formula>$L19&lt;0</formula>
    </cfRule>
    <cfRule type="expression" dxfId="1537" priority="36">
      <formula>$K19&gt;0</formula>
    </cfRule>
  </conditionalFormatting>
  <conditionalFormatting sqref="L33:L34 L36:L44">
    <cfRule type="expression" dxfId="1536" priority="24">
      <formula>$K33&gt;1</formula>
    </cfRule>
    <cfRule type="expression" dxfId="1535" priority="23">
      <formula>$K33&lt;1</formula>
    </cfRule>
  </conditionalFormatting>
  <conditionalFormatting sqref="L33:L43">
    <cfRule type="expression" dxfId="1534" priority="21">
      <formula>$L33=0</formula>
    </cfRule>
    <cfRule type="expression" dxfId="1533" priority="27">
      <formula>$K33&gt;0</formula>
    </cfRule>
    <cfRule type="expression" dxfId="1532" priority="26">
      <formula>$L33&lt;0</formula>
    </cfRule>
    <cfRule type="expression" dxfId="1531" priority="22">
      <formula>$L33="−"</formula>
    </cfRule>
    <cfRule type="expression" dxfId="1530" priority="20">
      <formula>$L33="evolutie negativa"</formula>
    </cfRule>
  </conditionalFormatting>
  <conditionalFormatting sqref="L44 L58">
    <cfRule type="expression" dxfId="1529" priority="38">
      <formula>$L44="evolutie negativa"</formula>
    </cfRule>
    <cfRule type="expression" dxfId="1528" priority="39">
      <formula>$L44=0</formula>
    </cfRule>
    <cfRule type="expression" dxfId="1527" priority="40">
      <formula>$L44="−"</formula>
    </cfRule>
    <cfRule type="expression" dxfId="1526" priority="41">
      <formula>$L44&lt;0</formula>
    </cfRule>
    <cfRule type="expression" dxfId="1525" priority="42">
      <formula>$K44&gt;0</formula>
    </cfRule>
  </conditionalFormatting>
  <conditionalFormatting sqref="L47:L48 L50:L58">
    <cfRule type="expression" dxfId="1524" priority="15">
      <formula>$K47&gt;1</formula>
    </cfRule>
    <cfRule type="expression" dxfId="1523" priority="14">
      <formula>$K47&lt;1</formula>
    </cfRule>
  </conditionalFormatting>
  <conditionalFormatting sqref="L47:L57">
    <cfRule type="expression" dxfId="1522" priority="13">
      <formula>$L47="−"</formula>
    </cfRule>
    <cfRule type="expression" dxfId="1521" priority="12">
      <formula>$L47=0</formula>
    </cfRule>
    <cfRule type="expression" dxfId="1520" priority="11">
      <formula>$L47="evolutie negativa"</formula>
    </cfRule>
    <cfRule type="expression" dxfId="1519" priority="18">
      <formula>$K47&gt;0</formula>
    </cfRule>
    <cfRule type="expression" dxfId="151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723048E-F63B-476A-A195-AC8DDA281A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091C9E9-3E78-47FD-B5FC-E03C5639D7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DEE664F-0161-436F-82A5-4F741C4A3E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4D0A399-7725-4CB5-AE36-DF29E864F1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5417316-2B78-4262-9BCA-337B14949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E9FA7D81-54B4-4668-9A02-DDEA340CEE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AF9B6C3-C040-42DD-8510-B26BAB79B2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8F6543BC-E9DB-42EF-A4B3-A8A4F44B40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5D8EC89B-B165-4784-9329-636B1C5487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455B69F-20D5-45C5-A53E-BABEAAE73E3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98FE-4BDC-47C9-9870-D9D576D31B2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23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>
        <v>1</v>
      </c>
      <c r="H10" s="55">
        <v>5</v>
      </c>
      <c r="I10" s="55">
        <v>1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>
        <v>1</v>
      </c>
      <c r="H13" s="55">
        <v>5</v>
      </c>
      <c r="I13" s="55">
        <v>1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1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1</v>
      </c>
      <c r="F27" s="56" t="s">
        <v>63</v>
      </c>
      <c r="G27" s="63">
        <v>1</v>
      </c>
      <c r="H27" s="55">
        <v>5</v>
      </c>
      <c r="I27" s="55">
        <v>1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</v>
      </c>
      <c r="F38" s="56" t="s">
        <v>64</v>
      </c>
      <c r="G38" s="63">
        <v>1</v>
      </c>
      <c r="H38" s="55">
        <v>5</v>
      </c>
      <c r="I38" s="55">
        <v>1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1</v>
      </c>
      <c r="F41" s="56" t="s">
        <v>63</v>
      </c>
      <c r="G41" s="63">
        <v>1</v>
      </c>
      <c r="H41" s="55">
        <v>5</v>
      </c>
      <c r="I41" s="55">
        <v>1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</v>
      </c>
      <c r="F52" s="56" t="s">
        <v>64</v>
      </c>
      <c r="G52" s="63">
        <v>1</v>
      </c>
      <c r="H52" s="55">
        <v>5</v>
      </c>
      <c r="I52" s="55">
        <v>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1</v>
      </c>
      <c r="F55" s="56" t="s">
        <v>63</v>
      </c>
      <c r="G55" s="63">
        <v>1</v>
      </c>
      <c r="H55" s="55">
        <v>5</v>
      </c>
      <c r="I55" s="55">
        <v>1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qeilwD53RXWHnjUzIDklt4Y/GXPiicbqDiwHEdJmF3l6sGcIauNTXw9/4owPcxBGjjj2NRapUtAeTnwPjE56jw==" saltValue="S0Dp50xxSRH15ebdrgWTT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517" priority="6">
      <formula>$K5&gt;1</formula>
    </cfRule>
    <cfRule type="expression" dxfId="1516" priority="5">
      <formula>$K5&lt;1</formula>
    </cfRule>
  </conditionalFormatting>
  <conditionalFormatting sqref="L5:L15">
    <cfRule type="expression" dxfId="1515" priority="2">
      <formula>$L5="evolutie negativa"</formula>
    </cfRule>
    <cfRule type="expression" dxfId="1514" priority="3">
      <formula>$L5=0</formula>
    </cfRule>
    <cfRule type="expression" dxfId="1513" priority="4">
      <formula>$L5="−"</formula>
    </cfRule>
    <cfRule type="expression" dxfId="1512" priority="8">
      <formula>$L5&lt;0</formula>
    </cfRule>
    <cfRule type="expression" dxfId="1511" priority="9">
      <formula>$K5&gt;0</formula>
    </cfRule>
  </conditionalFormatting>
  <conditionalFormatting sqref="L19:L20 L22:L29">
    <cfRule type="expression" dxfId="1510" priority="33">
      <formula>$K19&gt;1</formula>
    </cfRule>
    <cfRule type="expression" dxfId="1509" priority="32">
      <formula>$K19&lt;1</formula>
    </cfRule>
  </conditionalFormatting>
  <conditionalFormatting sqref="L19:L29">
    <cfRule type="expression" dxfId="1508" priority="31">
      <formula>$L19="−"</formula>
    </cfRule>
    <cfRule type="expression" dxfId="1507" priority="30">
      <formula>$L19=0</formula>
    </cfRule>
    <cfRule type="expression" dxfId="1506" priority="29">
      <formula>$L19="evolutie negativa"</formula>
    </cfRule>
    <cfRule type="expression" dxfId="1505" priority="35">
      <formula>$L19&lt;0</formula>
    </cfRule>
    <cfRule type="expression" dxfId="1504" priority="36">
      <formula>$K19&gt;0</formula>
    </cfRule>
  </conditionalFormatting>
  <conditionalFormatting sqref="L33:L34 L36:L44">
    <cfRule type="expression" dxfId="1503" priority="24">
      <formula>$K33&gt;1</formula>
    </cfRule>
    <cfRule type="expression" dxfId="1502" priority="23">
      <formula>$K33&lt;1</formula>
    </cfRule>
  </conditionalFormatting>
  <conditionalFormatting sqref="L33:L43">
    <cfRule type="expression" dxfId="1501" priority="21">
      <formula>$L33=0</formula>
    </cfRule>
    <cfRule type="expression" dxfId="1500" priority="27">
      <formula>$K33&gt;0</formula>
    </cfRule>
    <cfRule type="expression" dxfId="1499" priority="26">
      <formula>$L33&lt;0</formula>
    </cfRule>
    <cfRule type="expression" dxfId="1498" priority="22">
      <formula>$L33="−"</formula>
    </cfRule>
    <cfRule type="expression" dxfId="1497" priority="20">
      <formula>$L33="evolutie negativa"</formula>
    </cfRule>
  </conditionalFormatting>
  <conditionalFormatting sqref="L44 L58">
    <cfRule type="expression" dxfId="1496" priority="38">
      <formula>$L44="evolutie negativa"</formula>
    </cfRule>
    <cfRule type="expression" dxfId="1495" priority="39">
      <formula>$L44=0</formula>
    </cfRule>
    <cfRule type="expression" dxfId="1494" priority="40">
      <formula>$L44="−"</formula>
    </cfRule>
    <cfRule type="expression" dxfId="1493" priority="41">
      <formula>$L44&lt;0</formula>
    </cfRule>
    <cfRule type="expression" dxfId="1492" priority="42">
      <formula>$K44&gt;0</formula>
    </cfRule>
  </conditionalFormatting>
  <conditionalFormatting sqref="L47:L48 L50:L58">
    <cfRule type="expression" dxfId="1491" priority="15">
      <formula>$K47&gt;1</formula>
    </cfRule>
    <cfRule type="expression" dxfId="1490" priority="14">
      <formula>$K47&lt;1</formula>
    </cfRule>
  </conditionalFormatting>
  <conditionalFormatting sqref="L47:L57">
    <cfRule type="expression" dxfId="1489" priority="13">
      <formula>$L47="−"</formula>
    </cfRule>
    <cfRule type="expression" dxfId="1488" priority="12">
      <formula>$L47=0</formula>
    </cfRule>
    <cfRule type="expression" dxfId="1487" priority="11">
      <formula>$L47="evolutie negativa"</formula>
    </cfRule>
    <cfRule type="expression" dxfId="1486" priority="18">
      <formula>$K47&gt;0</formula>
    </cfRule>
    <cfRule type="expression" dxfId="148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613EC8D-0896-4589-AC71-726BB69239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95A31B6-506A-4165-931F-3D5C5EBEC81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852A879-DC2A-421C-98BD-8FCC229FB4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40097CC-90C3-4BF5-A67D-99672EE64C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9D5BEC0-E486-41BE-8551-7B1115E09F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ADCDD7A-6B1C-409E-815F-7A47122C6C6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8BD66A4C-9D55-456C-A346-B2DAC4ABEA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9E09010-CBDA-4329-BBD7-F0D6C48C10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B91377A-02CF-4671-84D7-4C3FDF3120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302835A-32E9-49B8-96CE-92EC1868D2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739E-510E-4759-AEE3-E5468D8F3327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84</v>
      </c>
      <c r="C2" s="61" t="s">
        <v>88</v>
      </c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/>
      <c r="E5" s="55"/>
      <c r="F5" s="56"/>
      <c r="G5" s="63"/>
      <c r="H5" s="55"/>
      <c r="I5" s="55"/>
      <c r="J5" s="56"/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/>
      <c r="E6" s="55"/>
      <c r="F6" s="56"/>
      <c r="G6" s="63"/>
      <c r="H6" s="55"/>
      <c r="I6" s="55"/>
      <c r="J6" s="56"/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/>
      <c r="E7" s="55"/>
      <c r="F7" s="56"/>
      <c r="G7" s="63"/>
      <c r="H7" s="55"/>
      <c r="I7" s="55"/>
      <c r="J7" s="56"/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/>
      <c r="E8" s="55"/>
      <c r="F8" s="56"/>
      <c r="G8" s="63"/>
      <c r="H8" s="55"/>
      <c r="I8" s="55"/>
      <c r="J8" s="56"/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/>
      <c r="E9" s="55"/>
      <c r="F9" s="56"/>
      <c r="G9" s="63"/>
      <c r="H9" s="55"/>
      <c r="I9" s="55"/>
      <c r="J9" s="56"/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/>
      <c r="E10" s="55"/>
      <c r="F10" s="56"/>
      <c r="G10" s="63"/>
      <c r="H10" s="55"/>
      <c r="I10" s="55"/>
      <c r="J10" s="56"/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/>
      <c r="E11" s="55"/>
      <c r="F11" s="56"/>
      <c r="G11" s="63"/>
      <c r="H11" s="55"/>
      <c r="I11" s="55"/>
      <c r="J11" s="56"/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/>
      <c r="E12" s="55"/>
      <c r="F12" s="56"/>
      <c r="G12" s="63"/>
      <c r="H12" s="55"/>
      <c r="I12" s="55"/>
      <c r="J12" s="56"/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/>
      <c r="E13" s="55"/>
      <c r="F13" s="56"/>
      <c r="G13" s="63"/>
      <c r="H13" s="55"/>
      <c r="I13" s="55"/>
      <c r="J13" s="56"/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/>
      <c r="E14" s="55"/>
      <c r="F14" s="56"/>
      <c r="G14" s="63"/>
      <c r="H14" s="55"/>
      <c r="I14" s="55"/>
      <c r="J14" s="56"/>
      <c r="K14" s="20" t="str">
        <f t="shared" si="1"/>
        <v>−</v>
      </c>
      <c r="L14" s="7" t="str">
        <f t="shared" si="0"/>
        <v>−</v>
      </c>
    </row>
    <row r="15" spans="2:13" ht="18.75" customHeight="1" thickBot="1" x14ac:dyDescent="0.35">
      <c r="B15" s="9" t="s">
        <v>14</v>
      </c>
      <c r="C15" s="64"/>
      <c r="D15" s="57"/>
      <c r="E15" s="57"/>
      <c r="F15" s="58"/>
      <c r="G15" s="64"/>
      <c r="H15" s="57"/>
      <c r="I15" s="57"/>
      <c r="J15" s="58"/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/>
      <c r="E19" s="55"/>
      <c r="F19" s="56"/>
      <c r="G19" s="63"/>
      <c r="H19" s="55"/>
      <c r="I19" s="55"/>
      <c r="J19" s="56"/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/>
      <c r="E20" s="55"/>
      <c r="F20" s="56"/>
      <c r="G20" s="63"/>
      <c r="H20" s="55"/>
      <c r="I20" s="55"/>
      <c r="J20" s="56"/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/>
      <c r="E21" s="55"/>
      <c r="F21" s="56"/>
      <c r="G21" s="63"/>
      <c r="H21" s="55"/>
      <c r="I21" s="55"/>
      <c r="J21" s="56"/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/>
      <c r="E22" s="55"/>
      <c r="F22" s="56"/>
      <c r="G22" s="63"/>
      <c r="H22" s="55"/>
      <c r="I22" s="55"/>
      <c r="J22" s="56"/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/>
      <c r="E23" s="55"/>
      <c r="F23" s="56"/>
      <c r="G23" s="63"/>
      <c r="H23" s="55"/>
      <c r="I23" s="55"/>
      <c r="J23" s="56"/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/>
      <c r="E24" s="55"/>
      <c r="F24" s="56"/>
      <c r="G24" s="63"/>
      <c r="H24" s="55"/>
      <c r="I24" s="55"/>
      <c r="J24" s="56"/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/>
      <c r="E25" s="55"/>
      <c r="F25" s="56"/>
      <c r="G25" s="63"/>
      <c r="H25" s="55"/>
      <c r="I25" s="55"/>
      <c r="J25" s="56"/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/>
      <c r="E26" s="55"/>
      <c r="F26" s="56"/>
      <c r="G26" s="63"/>
      <c r="H26" s="55"/>
      <c r="I26" s="55"/>
      <c r="J26" s="56"/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/>
      <c r="E27" s="55"/>
      <c r="F27" s="56"/>
      <c r="G27" s="63"/>
      <c r="H27" s="55"/>
      <c r="I27" s="55"/>
      <c r="J27" s="56"/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/>
      <c r="E28" s="55"/>
      <c r="F28" s="56"/>
      <c r="G28" s="63"/>
      <c r="H28" s="55"/>
      <c r="I28" s="55"/>
      <c r="J28" s="56"/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/>
      <c r="E29" s="57"/>
      <c r="F29" s="58"/>
      <c r="G29" s="64"/>
      <c r="H29" s="57"/>
      <c r="I29" s="57"/>
      <c r="J29" s="58"/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/>
      <c r="E33" s="55"/>
      <c r="F33" s="56"/>
      <c r="G33" s="63"/>
      <c r="H33" s="55"/>
      <c r="I33" s="55"/>
      <c r="J33" s="56"/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/>
      <c r="E34" s="55"/>
      <c r="F34" s="56"/>
      <c r="G34" s="63"/>
      <c r="H34" s="55"/>
      <c r="I34" s="55"/>
      <c r="J34" s="56"/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/>
      <c r="E35" s="55"/>
      <c r="F35" s="56"/>
      <c r="G35" s="63"/>
      <c r="H35" s="55"/>
      <c r="I35" s="55"/>
      <c r="J35" s="56"/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/>
      <c r="E36" s="55"/>
      <c r="F36" s="56"/>
      <c r="G36" s="63"/>
      <c r="H36" s="55"/>
      <c r="I36" s="55"/>
      <c r="J36" s="56"/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/>
      <c r="E37" s="55"/>
      <c r="F37" s="56"/>
      <c r="G37" s="63"/>
      <c r="H37" s="55"/>
      <c r="I37" s="55"/>
      <c r="J37" s="56"/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/>
      <c r="E38" s="55"/>
      <c r="F38" s="56"/>
      <c r="G38" s="63"/>
      <c r="H38" s="55"/>
      <c r="I38" s="55"/>
      <c r="J38" s="56"/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/>
      <c r="E39" s="55"/>
      <c r="F39" s="56"/>
      <c r="G39" s="63"/>
      <c r="H39" s="55"/>
      <c r="I39" s="55"/>
      <c r="J39" s="56"/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/>
      <c r="E40" s="55"/>
      <c r="F40" s="56"/>
      <c r="G40" s="63"/>
      <c r="H40" s="55"/>
      <c r="I40" s="55"/>
      <c r="J40" s="56"/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/>
      <c r="E41" s="55"/>
      <c r="F41" s="56"/>
      <c r="G41" s="63"/>
      <c r="H41" s="55"/>
      <c r="I41" s="55"/>
      <c r="J41" s="56"/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/>
      <c r="E42" s="55"/>
      <c r="F42" s="56"/>
      <c r="G42" s="63"/>
      <c r="H42" s="55"/>
      <c r="I42" s="55"/>
      <c r="J42" s="56"/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/>
      <c r="E43" s="57"/>
      <c r="F43" s="58"/>
      <c r="G43" s="64"/>
      <c r="H43" s="57"/>
      <c r="I43" s="57"/>
      <c r="J43" s="58"/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/>
      <c r="E47" s="55"/>
      <c r="F47" s="56"/>
      <c r="G47" s="63">
        <v>0</v>
      </c>
      <c r="H47" s="55">
        <v>1</v>
      </c>
      <c r="I47" s="55">
        <v>1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/>
      <c r="E48" s="55"/>
      <c r="F48" s="56"/>
      <c r="G48" s="63">
        <v>1</v>
      </c>
      <c r="H48" s="55">
        <v>5</v>
      </c>
      <c r="I48" s="55">
        <v>2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/>
      <c r="E49" s="55"/>
      <c r="F49" s="56"/>
      <c r="G49" s="63">
        <v>1</v>
      </c>
      <c r="H49" s="55">
        <v>5</v>
      </c>
      <c r="I49" s="55">
        <v>2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/>
      <c r="E50" s="55"/>
      <c r="F50" s="56"/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/>
      <c r="E51" s="55"/>
      <c r="F51" s="56"/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/>
      <c r="E52" s="55"/>
      <c r="F52" s="56"/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/>
      <c r="E53" s="55"/>
      <c r="F53" s="56"/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/>
      <c r="E54" s="55"/>
      <c r="F54" s="56"/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/>
      <c r="E55" s="55"/>
      <c r="F55" s="56"/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/>
      <c r="E56" s="55"/>
      <c r="F56" s="56"/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/>
      <c r="E57" s="57"/>
      <c r="F57" s="58"/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TpyYmL8NDoohJhUGxoM6wtgLzMew1O1yviBWkcMQcymjBFj7n0RFobMKiZo/p3QJtR1EAHAqliS+7mTgX5D4mg==" saltValue="fp1OAVYMS1MOl3OEL2pV9w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484" priority="6">
      <formula>$K5&gt;1</formula>
    </cfRule>
    <cfRule type="expression" dxfId="1483" priority="5">
      <formula>$K5&lt;1</formula>
    </cfRule>
  </conditionalFormatting>
  <conditionalFormatting sqref="L5:L15">
    <cfRule type="expression" dxfId="1482" priority="2">
      <formula>$L5="evolutie negativa"</formula>
    </cfRule>
    <cfRule type="expression" dxfId="1481" priority="3">
      <formula>$L5=0</formula>
    </cfRule>
    <cfRule type="expression" dxfId="1480" priority="4">
      <formula>$L5="−"</formula>
    </cfRule>
    <cfRule type="expression" dxfId="1479" priority="8">
      <formula>$L5&lt;0</formula>
    </cfRule>
    <cfRule type="expression" dxfId="1478" priority="9">
      <formula>$K5&gt;0</formula>
    </cfRule>
  </conditionalFormatting>
  <conditionalFormatting sqref="L19:L20 L22:L29">
    <cfRule type="expression" dxfId="1477" priority="33">
      <formula>$K19&gt;1</formula>
    </cfRule>
    <cfRule type="expression" dxfId="1476" priority="32">
      <formula>$K19&lt;1</formula>
    </cfRule>
  </conditionalFormatting>
  <conditionalFormatting sqref="L19:L29">
    <cfRule type="expression" dxfId="1475" priority="31">
      <formula>$L19="−"</formula>
    </cfRule>
    <cfRule type="expression" dxfId="1474" priority="30">
      <formula>$L19=0</formula>
    </cfRule>
    <cfRule type="expression" dxfId="1473" priority="29">
      <formula>$L19="evolutie negativa"</formula>
    </cfRule>
    <cfRule type="expression" dxfId="1472" priority="35">
      <formula>$L19&lt;0</formula>
    </cfRule>
    <cfRule type="expression" dxfId="1471" priority="36">
      <formula>$K19&gt;0</formula>
    </cfRule>
  </conditionalFormatting>
  <conditionalFormatting sqref="L33:L34 L36:L44">
    <cfRule type="expression" dxfId="1470" priority="24">
      <formula>$K33&gt;1</formula>
    </cfRule>
    <cfRule type="expression" dxfId="1469" priority="23">
      <formula>$K33&lt;1</formula>
    </cfRule>
  </conditionalFormatting>
  <conditionalFormatting sqref="L33:L43">
    <cfRule type="expression" dxfId="1468" priority="21">
      <formula>$L33=0</formula>
    </cfRule>
    <cfRule type="expression" dxfId="1467" priority="27">
      <formula>$K33&gt;0</formula>
    </cfRule>
    <cfRule type="expression" dxfId="1466" priority="26">
      <formula>$L33&lt;0</formula>
    </cfRule>
    <cfRule type="expression" dxfId="1465" priority="22">
      <formula>$L33="−"</formula>
    </cfRule>
    <cfRule type="expression" dxfId="1464" priority="20">
      <formula>$L33="evolutie negativa"</formula>
    </cfRule>
  </conditionalFormatting>
  <conditionalFormatting sqref="L44 L58">
    <cfRule type="expression" dxfId="1463" priority="38">
      <formula>$L44="evolutie negativa"</formula>
    </cfRule>
    <cfRule type="expression" dxfId="1462" priority="39">
      <formula>$L44=0</formula>
    </cfRule>
    <cfRule type="expression" dxfId="1461" priority="40">
      <formula>$L44="−"</formula>
    </cfRule>
    <cfRule type="expression" dxfId="1460" priority="41">
      <formula>$L44&lt;0</formula>
    </cfRule>
    <cfRule type="expression" dxfId="1459" priority="42">
      <formula>$K44&gt;0</formula>
    </cfRule>
  </conditionalFormatting>
  <conditionalFormatting sqref="L47:L48 L50:L58">
    <cfRule type="expression" dxfId="1458" priority="15">
      <formula>$K47&gt;1</formula>
    </cfRule>
    <cfRule type="expression" dxfId="1457" priority="14">
      <formula>$K47&lt;1</formula>
    </cfRule>
  </conditionalFormatting>
  <conditionalFormatting sqref="L47:L57">
    <cfRule type="expression" dxfId="1456" priority="13">
      <formula>$L47="−"</formula>
    </cfRule>
    <cfRule type="expression" dxfId="1455" priority="12">
      <formula>$L47=0</formula>
    </cfRule>
    <cfRule type="expression" dxfId="1454" priority="11">
      <formula>$L47="evolutie negativa"</formula>
    </cfRule>
    <cfRule type="expression" dxfId="1453" priority="18">
      <formula>$K47&gt;0</formula>
    </cfRule>
    <cfRule type="expression" dxfId="145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4C2C285-F007-4D1D-BB3F-5B91FA8BC6E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9FF199E-5131-4F65-ACB3-C5E9DC52ED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291D990-D180-4D6B-94AE-9FC07CA6AF4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203FF06-B28A-4BDF-8E71-1C3C694C1A1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91DB371-BDAD-4314-8871-D5B9224292C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E8AF3DE-D944-4D1D-AEAB-26CE569EEF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1A6AE10-048B-4FF8-9E27-322751DB424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B8B21582-16D7-4640-9BF4-FD913B87E78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7E3C5DD6-E385-483A-A339-90F1BE91ED1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ECFE3EB-4CA8-4143-8127-D0ACC9B226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1D3E-FFA1-4C20-93CD-30672995188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24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0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0.2</v>
      </c>
      <c r="F10" s="56" t="s">
        <v>64</v>
      </c>
      <c r="G10" s="63">
        <v>1</v>
      </c>
      <c r="H10" s="55">
        <v>5</v>
      </c>
      <c r="I10" s="55">
        <v>0.16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2</v>
      </c>
      <c r="F11" s="56" t="s">
        <v>63</v>
      </c>
      <c r="G11" s="63">
        <v>1</v>
      </c>
      <c r="H11" s="55">
        <v>5</v>
      </c>
      <c r="I11" s="55">
        <v>0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2</v>
      </c>
      <c r="F12" s="56" t="s">
        <v>63</v>
      </c>
      <c r="G12" s="63">
        <v>1</v>
      </c>
      <c r="H12" s="55">
        <v>5</v>
      </c>
      <c r="I12" s="55">
        <v>0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0</v>
      </c>
      <c r="F13" s="56" t="s">
        <v>63</v>
      </c>
      <c r="G13" s="63">
        <v>1</v>
      </c>
      <c r="H13" s="55">
        <v>5</v>
      </c>
      <c r="I13" s="55">
        <v>1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2</v>
      </c>
      <c r="F14" s="56" t="s">
        <v>63</v>
      </c>
      <c r="G14" s="63">
        <v>1</v>
      </c>
      <c r="H14" s="55">
        <v>5</v>
      </c>
      <c r="I14" s="55">
        <v>2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8.75" customHeight="1" thickBot="1" x14ac:dyDescent="0.35">
      <c r="B15" s="9" t="s">
        <v>14</v>
      </c>
      <c r="C15" s="64">
        <v>0.97929999999999995</v>
      </c>
      <c r="D15" s="57">
        <v>5</v>
      </c>
      <c r="E15" s="57">
        <v>0.39</v>
      </c>
      <c r="F15" s="58" t="s">
        <v>65</v>
      </c>
      <c r="G15" s="64">
        <v>0.96199999999999997</v>
      </c>
      <c r="H15" s="57">
        <v>5</v>
      </c>
      <c r="I15" s="57">
        <v>1</v>
      </c>
      <c r="J15" s="58" t="s">
        <v>65</v>
      </c>
      <c r="K15" s="21">
        <f t="shared" si="1"/>
        <v>0.98233432043296232</v>
      </c>
      <c r="L15" s="10">
        <f t="shared" si="0"/>
        <v>-1.7299999999999982E-2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0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2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0</v>
      </c>
      <c r="F22" s="56" t="s">
        <v>63</v>
      </c>
      <c r="G22" s="63">
        <v>1</v>
      </c>
      <c r="H22" s="55">
        <v>5</v>
      </c>
      <c r="I22" s="55">
        <v>0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0.16</v>
      </c>
      <c r="F24" s="56" t="s">
        <v>64</v>
      </c>
      <c r="G24" s="63">
        <v>1</v>
      </c>
      <c r="H24" s="55">
        <v>5</v>
      </c>
      <c r="I24" s="55">
        <v>0.35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0</v>
      </c>
      <c r="F25" s="56" t="s">
        <v>63</v>
      </c>
      <c r="G25" s="63">
        <v>1</v>
      </c>
      <c r="H25" s="55">
        <v>5</v>
      </c>
      <c r="I25" s="55">
        <v>0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0</v>
      </c>
      <c r="F26" s="56" t="s">
        <v>63</v>
      </c>
      <c r="G26" s="63">
        <v>1</v>
      </c>
      <c r="H26" s="55">
        <v>5</v>
      </c>
      <c r="I26" s="55">
        <v>0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1</v>
      </c>
      <c r="F27" s="56" t="s">
        <v>63</v>
      </c>
      <c r="G27" s="63">
        <v>1</v>
      </c>
      <c r="H27" s="55">
        <v>5</v>
      </c>
      <c r="I27" s="55">
        <v>0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2</v>
      </c>
      <c r="F28" s="56" t="s">
        <v>63</v>
      </c>
      <c r="G28" s="63">
        <v>1</v>
      </c>
      <c r="H28" s="55">
        <v>5</v>
      </c>
      <c r="I28" s="55">
        <v>2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0.96199999999999997</v>
      </c>
      <c r="D29" s="57">
        <v>5</v>
      </c>
      <c r="E29" s="57">
        <v>1</v>
      </c>
      <c r="F29" s="58" t="s">
        <v>65</v>
      </c>
      <c r="G29" s="64">
        <v>0.99690000000000001</v>
      </c>
      <c r="H29" s="57">
        <v>5</v>
      </c>
      <c r="I29" s="57">
        <v>0.25</v>
      </c>
      <c r="J29" s="58" t="s">
        <v>65</v>
      </c>
      <c r="K29" s="21">
        <f t="shared" si="3"/>
        <v>1.0362785862785864</v>
      </c>
      <c r="L29" s="10">
        <f t="shared" si="2"/>
        <v>3.4900000000000042E-2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</v>
      </c>
      <c r="F33" s="56" t="s">
        <v>63</v>
      </c>
      <c r="G33" s="63">
        <v>1</v>
      </c>
      <c r="H33" s="55">
        <v>5</v>
      </c>
      <c r="I33" s="55">
        <v>2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2</v>
      </c>
      <c r="F35" s="56" t="s">
        <v>63</v>
      </c>
      <c r="G35" s="63">
        <v>1</v>
      </c>
      <c r="H35" s="55">
        <v>5</v>
      </c>
      <c r="I35" s="55">
        <v>2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0</v>
      </c>
      <c r="F36" s="56" t="s">
        <v>63</v>
      </c>
      <c r="G36" s="63">
        <v>1</v>
      </c>
      <c r="H36" s="55">
        <v>5</v>
      </c>
      <c r="I36" s="55">
        <v>0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0.35</v>
      </c>
      <c r="F38" s="56" t="s">
        <v>64</v>
      </c>
      <c r="G38" s="63">
        <v>1</v>
      </c>
      <c r="H38" s="55">
        <v>5</v>
      </c>
      <c r="I38" s="55">
        <v>0.19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0</v>
      </c>
      <c r="F39" s="56" t="s">
        <v>63</v>
      </c>
      <c r="G39" s="63">
        <v>1</v>
      </c>
      <c r="H39" s="55">
        <v>5</v>
      </c>
      <c r="I39" s="55">
        <v>1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0</v>
      </c>
      <c r="F40" s="56" t="s">
        <v>63</v>
      </c>
      <c r="G40" s="63"/>
      <c r="H40" s="55">
        <v>0</v>
      </c>
      <c r="I40" s="55">
        <v>1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0</v>
      </c>
      <c r="F41" s="56" t="s">
        <v>63</v>
      </c>
      <c r="G41" s="63">
        <v>1</v>
      </c>
      <c r="H41" s="55">
        <v>5</v>
      </c>
      <c r="I41" s="55">
        <v>1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2</v>
      </c>
      <c r="F42" s="56" t="s">
        <v>63</v>
      </c>
      <c r="G42" s="63">
        <v>1</v>
      </c>
      <c r="H42" s="55">
        <v>5</v>
      </c>
      <c r="I42" s="55">
        <v>2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0.99690000000000001</v>
      </c>
      <c r="D43" s="57">
        <v>5</v>
      </c>
      <c r="E43" s="57">
        <v>0.25</v>
      </c>
      <c r="F43" s="58" t="s">
        <v>65</v>
      </c>
      <c r="G43" s="64">
        <v>0.98880000000000001</v>
      </c>
      <c r="H43" s="57">
        <v>5</v>
      </c>
      <c r="I43" s="57">
        <v>1.21</v>
      </c>
      <c r="J43" s="58" t="s">
        <v>65</v>
      </c>
      <c r="K43" s="21">
        <f t="shared" si="5"/>
        <v>0.99187481191694249</v>
      </c>
      <c r="L43" s="10">
        <f t="shared" si="4"/>
        <v>-8.0999999999999961E-3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2</v>
      </c>
      <c r="F47" s="56" t="s">
        <v>63</v>
      </c>
      <c r="G47" s="63">
        <v>1</v>
      </c>
      <c r="H47" s="55">
        <v>5</v>
      </c>
      <c r="I47" s="55">
        <v>0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2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0</v>
      </c>
      <c r="F50" s="56" t="s">
        <v>63</v>
      </c>
      <c r="G50" s="63">
        <v>1</v>
      </c>
      <c r="H50" s="55">
        <v>5</v>
      </c>
      <c r="I50" s="55">
        <v>0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0.19</v>
      </c>
      <c r="F52" s="56" t="s">
        <v>64</v>
      </c>
      <c r="G52" s="63">
        <v>1</v>
      </c>
      <c r="H52" s="55">
        <v>5</v>
      </c>
      <c r="I52" s="55">
        <v>0.22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</v>
      </c>
      <c r="F53" s="56" t="s">
        <v>63</v>
      </c>
      <c r="G53" s="63">
        <v>1</v>
      </c>
      <c r="H53" s="55">
        <v>5</v>
      </c>
      <c r="I53" s="55">
        <v>2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1</v>
      </c>
      <c r="F54" s="56" t="s">
        <v>63</v>
      </c>
      <c r="G54" s="63">
        <v>1</v>
      </c>
      <c r="H54" s="55">
        <v>5</v>
      </c>
      <c r="I54" s="55">
        <v>2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1</v>
      </c>
      <c r="F55" s="56" t="s">
        <v>63</v>
      </c>
      <c r="G55" s="63">
        <v>1</v>
      </c>
      <c r="H55" s="55">
        <v>5</v>
      </c>
      <c r="I55" s="55">
        <v>1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2</v>
      </c>
      <c r="F56" s="56" t="s">
        <v>63</v>
      </c>
      <c r="G56" s="63">
        <v>1</v>
      </c>
      <c r="H56" s="55">
        <v>5</v>
      </c>
      <c r="I56" s="55">
        <v>2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0.98880000000000001</v>
      </c>
      <c r="D57" s="60">
        <v>5</v>
      </c>
      <c r="E57" s="57">
        <v>1.21</v>
      </c>
      <c r="F57" s="58" t="s">
        <v>65</v>
      </c>
      <c r="G57" s="64">
        <v>0.96120000000000005</v>
      </c>
      <c r="H57" s="57">
        <v>5</v>
      </c>
      <c r="I57" s="57">
        <v>0.36</v>
      </c>
      <c r="J57" s="58" t="s">
        <v>65</v>
      </c>
      <c r="K57" s="21">
        <f t="shared" si="7"/>
        <v>0.97208737864077677</v>
      </c>
      <c r="L57" s="10">
        <f t="shared" si="6"/>
        <v>-2.7599999999999958E-2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5amafkp6OlrE2mlGMOcNnxZE7XHe0h7hXfGHWwmlI4VwY8BSICVZDXMh+v01yynAVUT6cYNqYFPp1d5QnYvPAQ==" saltValue="8eShfb3hC+WqiRMnJLu6E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451" priority="6">
      <formula>$K5&gt;1</formula>
    </cfRule>
    <cfRule type="expression" dxfId="1450" priority="5">
      <formula>$K5&lt;1</formula>
    </cfRule>
  </conditionalFormatting>
  <conditionalFormatting sqref="L5:L15">
    <cfRule type="expression" dxfId="1449" priority="2">
      <formula>$L5="evolutie negativa"</formula>
    </cfRule>
    <cfRule type="expression" dxfId="1448" priority="3">
      <formula>$L5=0</formula>
    </cfRule>
    <cfRule type="expression" dxfId="1447" priority="4">
      <formula>$L5="−"</formula>
    </cfRule>
    <cfRule type="expression" dxfId="1446" priority="8">
      <formula>$L5&lt;0</formula>
    </cfRule>
    <cfRule type="expression" dxfId="1445" priority="9">
      <formula>$K5&gt;0</formula>
    </cfRule>
  </conditionalFormatting>
  <conditionalFormatting sqref="L19:L20 L22:L29">
    <cfRule type="expression" dxfId="1444" priority="33">
      <formula>$K19&gt;1</formula>
    </cfRule>
    <cfRule type="expression" dxfId="1443" priority="32">
      <formula>$K19&lt;1</formula>
    </cfRule>
  </conditionalFormatting>
  <conditionalFormatting sqref="L19:L29">
    <cfRule type="expression" dxfId="1442" priority="31">
      <formula>$L19="−"</formula>
    </cfRule>
    <cfRule type="expression" dxfId="1441" priority="30">
      <formula>$L19=0</formula>
    </cfRule>
    <cfRule type="expression" dxfId="1440" priority="29">
      <formula>$L19="evolutie negativa"</formula>
    </cfRule>
    <cfRule type="expression" dxfId="1439" priority="35">
      <formula>$L19&lt;0</formula>
    </cfRule>
    <cfRule type="expression" dxfId="1438" priority="36">
      <formula>$K19&gt;0</formula>
    </cfRule>
  </conditionalFormatting>
  <conditionalFormatting sqref="L33:L34 L36:L44">
    <cfRule type="expression" dxfId="1437" priority="24">
      <formula>$K33&gt;1</formula>
    </cfRule>
    <cfRule type="expression" dxfId="1436" priority="23">
      <formula>$K33&lt;1</formula>
    </cfRule>
  </conditionalFormatting>
  <conditionalFormatting sqref="L33:L43">
    <cfRule type="expression" dxfId="1435" priority="21">
      <formula>$L33=0</formula>
    </cfRule>
    <cfRule type="expression" dxfId="1434" priority="27">
      <formula>$K33&gt;0</formula>
    </cfRule>
    <cfRule type="expression" dxfId="1433" priority="26">
      <formula>$L33&lt;0</formula>
    </cfRule>
    <cfRule type="expression" dxfId="1432" priority="22">
      <formula>$L33="−"</formula>
    </cfRule>
    <cfRule type="expression" dxfId="1431" priority="20">
      <formula>$L33="evolutie negativa"</formula>
    </cfRule>
  </conditionalFormatting>
  <conditionalFormatting sqref="L44 L58">
    <cfRule type="expression" dxfId="1430" priority="38">
      <formula>$L44="evolutie negativa"</formula>
    </cfRule>
    <cfRule type="expression" dxfId="1429" priority="39">
      <formula>$L44=0</formula>
    </cfRule>
    <cfRule type="expression" dxfId="1428" priority="40">
      <formula>$L44="−"</formula>
    </cfRule>
    <cfRule type="expression" dxfId="1427" priority="41">
      <formula>$L44&lt;0</formula>
    </cfRule>
    <cfRule type="expression" dxfId="1426" priority="42">
      <formula>$K44&gt;0</formula>
    </cfRule>
  </conditionalFormatting>
  <conditionalFormatting sqref="L47:L48 L50:L58">
    <cfRule type="expression" dxfId="1425" priority="15">
      <formula>$K47&gt;1</formula>
    </cfRule>
    <cfRule type="expression" dxfId="1424" priority="14">
      <formula>$K47&lt;1</formula>
    </cfRule>
  </conditionalFormatting>
  <conditionalFormatting sqref="L47:L57">
    <cfRule type="expression" dxfId="1423" priority="13">
      <formula>$L47="−"</formula>
    </cfRule>
    <cfRule type="expression" dxfId="1422" priority="12">
      <formula>$L47=0</formula>
    </cfRule>
    <cfRule type="expression" dxfId="1421" priority="11">
      <formula>$L47="evolutie negativa"</formula>
    </cfRule>
    <cfRule type="expression" dxfId="1420" priority="18">
      <formula>$K47&gt;0</formula>
    </cfRule>
    <cfRule type="expression" dxfId="141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AD5E2DF-8A32-448A-B16F-862A9FD7F1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5475361-8132-4CF7-B407-19EA27938B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B7CA815F-072C-4C12-84D2-10A81E3DAB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912A451-4300-43CF-B2D7-96AA38F946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1CFAC13-13C9-472D-860E-0000E9DA9E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C534E41-8D23-443B-B6D2-77D6DE57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5F1AD31-4E19-4177-B899-62B611BD36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19D9D32-DDF5-41C1-8DE1-25CD249D4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132BBD-2259-40BE-B622-6259A0CC43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BCEC013-090A-41C1-8A51-7C74D21132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1A23-8131-4F34-A085-71C72E68F83B}">
  <sheetPr>
    <pageSetUpPr fitToPage="1"/>
  </sheetPr>
  <dimension ref="B1:M61"/>
  <sheetViews>
    <sheetView zoomScale="80" zoomScaleNormal="80" zoomScaleSheetLayoutView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16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2.69</v>
      </c>
      <c r="F5" s="56" t="s">
        <v>63</v>
      </c>
      <c r="G5" s="63">
        <v>0.99790000000000001</v>
      </c>
      <c r="H5" s="55">
        <v>5</v>
      </c>
      <c r="I5" s="55">
        <v>1.83</v>
      </c>
      <c r="J5" s="56" t="s">
        <v>63</v>
      </c>
      <c r="K5" s="19">
        <f>IF(C5="","−",IF(G5="","−",IFERROR(IF(G5/C5=0,0,G5/C5),"N/A")))</f>
        <v>0.99790000000000001</v>
      </c>
      <c r="L5" s="5">
        <f t="shared" ref="L5:L15" si="0">IF(C5="","−",IF(G5="","−",IFERROR(IF(G5-C5=0,0,G5-C5),"−")))</f>
        <v>-2.0999999999999908E-3</v>
      </c>
    </row>
    <row r="6" spans="2:13" x14ac:dyDescent="0.3">
      <c r="B6" s="6" t="s">
        <v>5</v>
      </c>
      <c r="C6" s="63">
        <v>1</v>
      </c>
      <c r="D6" s="55">
        <v>5</v>
      </c>
      <c r="E6" s="55">
        <v>1.42</v>
      </c>
      <c r="F6" s="56" t="s">
        <v>63</v>
      </c>
      <c r="G6" s="63">
        <v>1</v>
      </c>
      <c r="H6" s="55">
        <v>5</v>
      </c>
      <c r="I6" s="55">
        <v>1.17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1.62</v>
      </c>
      <c r="F7" s="56" t="s">
        <v>63</v>
      </c>
      <c r="G7" s="63">
        <v>1</v>
      </c>
      <c r="H7" s="55">
        <v>5</v>
      </c>
      <c r="I7" s="55">
        <v>1.1200000000000001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1.58</v>
      </c>
      <c r="F8" s="56" t="s">
        <v>63</v>
      </c>
      <c r="G8" s="63">
        <v>1</v>
      </c>
      <c r="H8" s="55">
        <v>5</v>
      </c>
      <c r="I8" s="55">
        <v>2.06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>
        <v>1</v>
      </c>
      <c r="D9" s="55">
        <v>5</v>
      </c>
      <c r="E9" s="55">
        <v>3.46</v>
      </c>
      <c r="F9" s="56" t="s">
        <v>63</v>
      </c>
      <c r="G9" s="63">
        <v>1</v>
      </c>
      <c r="H9" s="55">
        <v>5</v>
      </c>
      <c r="I9" s="55">
        <v>3.58</v>
      </c>
      <c r="J9" s="56" t="s">
        <v>63</v>
      </c>
      <c r="K9" s="20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0.02</v>
      </c>
      <c r="F10" s="56" t="s">
        <v>64</v>
      </c>
      <c r="G10" s="63">
        <v>1</v>
      </c>
      <c r="H10" s="55">
        <v>5</v>
      </c>
      <c r="I10" s="55">
        <v>0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1.36</v>
      </c>
      <c r="F11" s="56" t="s">
        <v>63</v>
      </c>
      <c r="G11" s="63">
        <v>1</v>
      </c>
      <c r="H11" s="55">
        <v>5</v>
      </c>
      <c r="I11" s="55">
        <v>1.5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0.8</v>
      </c>
      <c r="F12" s="56" t="s">
        <v>63</v>
      </c>
      <c r="G12" s="63">
        <v>0.99939999999999996</v>
      </c>
      <c r="H12" s="55">
        <v>5</v>
      </c>
      <c r="I12" s="55">
        <v>1.31</v>
      </c>
      <c r="J12" s="56" t="s">
        <v>63</v>
      </c>
      <c r="K12" s="20">
        <f t="shared" si="1"/>
        <v>0.99939999999999996</v>
      </c>
      <c r="L12" s="7">
        <f t="shared" si="0"/>
        <v>-6.0000000000004494E-4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4.21</v>
      </c>
      <c r="F13" s="56" t="s">
        <v>63</v>
      </c>
      <c r="G13" s="63">
        <v>1</v>
      </c>
      <c r="H13" s="55">
        <v>5</v>
      </c>
      <c r="I13" s="55">
        <v>3.44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2.0499999999999998</v>
      </c>
      <c r="F14" s="56" t="s">
        <v>63</v>
      </c>
      <c r="G14" s="63">
        <v>1</v>
      </c>
      <c r="H14" s="55">
        <v>5</v>
      </c>
      <c r="I14" s="55">
        <v>2.6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0.76100000000000001</v>
      </c>
      <c r="D15" s="57">
        <v>3</v>
      </c>
      <c r="E15" s="57">
        <v>5.19</v>
      </c>
      <c r="F15" s="58" t="s">
        <v>65</v>
      </c>
      <c r="G15" s="64">
        <v>0.52859999999999996</v>
      </c>
      <c r="H15" s="57">
        <v>2</v>
      </c>
      <c r="I15" s="57">
        <v>7.39</v>
      </c>
      <c r="J15" s="58" t="s">
        <v>65</v>
      </c>
      <c r="K15" s="21">
        <f t="shared" si="1"/>
        <v>0.69461235216819972</v>
      </c>
      <c r="L15" s="10">
        <f t="shared" si="0"/>
        <v>-0.23240000000000005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0.99790000000000001</v>
      </c>
      <c r="D19" s="55">
        <v>5</v>
      </c>
      <c r="E19" s="55">
        <v>1.83</v>
      </c>
      <c r="F19" s="56" t="s">
        <v>63</v>
      </c>
      <c r="G19" s="63">
        <v>1</v>
      </c>
      <c r="H19" s="55">
        <v>5</v>
      </c>
      <c r="I19" s="55">
        <v>2.14</v>
      </c>
      <c r="J19" s="56" t="s">
        <v>63</v>
      </c>
      <c r="K19" s="19">
        <f>IF(C19="","−",IF(G19="","−",IFERROR(IF(G19/C19=0,0,G19/C19),"N/A")))</f>
        <v>1.0021044192804891</v>
      </c>
      <c r="L19" s="5">
        <f t="shared" ref="L19:L29" si="2">IF(C19="","−",IF(G19="","−",IFERROR(IF(G19-C19=0,0,G19-C19),"−")))</f>
        <v>2.0999999999999908E-3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1.17</v>
      </c>
      <c r="F20" s="56" t="s">
        <v>63</v>
      </c>
      <c r="G20" s="63">
        <v>1</v>
      </c>
      <c r="H20" s="55">
        <v>5</v>
      </c>
      <c r="I20" s="55">
        <v>1.1000000000000001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1.1200000000000001</v>
      </c>
      <c r="F21" s="56" t="s">
        <v>63</v>
      </c>
      <c r="G21" s="63">
        <v>1</v>
      </c>
      <c r="H21" s="55">
        <v>5</v>
      </c>
      <c r="I21" s="55">
        <v>1.1000000000000001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2.06</v>
      </c>
      <c r="F22" s="56" t="s">
        <v>63</v>
      </c>
      <c r="G22" s="63">
        <v>1</v>
      </c>
      <c r="H22" s="55">
        <v>5</v>
      </c>
      <c r="I22" s="55">
        <v>1.53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>
        <v>1</v>
      </c>
      <c r="D23" s="55">
        <v>5</v>
      </c>
      <c r="E23" s="55">
        <v>3.58</v>
      </c>
      <c r="F23" s="56" t="s">
        <v>63</v>
      </c>
      <c r="G23" s="63">
        <v>1</v>
      </c>
      <c r="H23" s="55">
        <v>5</v>
      </c>
      <c r="I23" s="55">
        <v>2.95</v>
      </c>
      <c r="J23" s="56" t="s">
        <v>63</v>
      </c>
      <c r="K23" s="20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0</v>
      </c>
      <c r="F24" s="56" t="s">
        <v>64</v>
      </c>
      <c r="G24" s="63">
        <v>1</v>
      </c>
      <c r="H24" s="55">
        <v>5</v>
      </c>
      <c r="I24" s="55">
        <v>0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1.5</v>
      </c>
      <c r="F25" s="56" t="s">
        <v>63</v>
      </c>
      <c r="G25" s="63">
        <v>1</v>
      </c>
      <c r="H25" s="55">
        <v>5</v>
      </c>
      <c r="I25" s="55">
        <v>1.24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0.99939999999999996</v>
      </c>
      <c r="D26" s="55">
        <v>5</v>
      </c>
      <c r="E26" s="55">
        <v>1.31</v>
      </c>
      <c r="F26" s="56" t="s">
        <v>63</v>
      </c>
      <c r="G26" s="63">
        <v>1</v>
      </c>
      <c r="H26" s="55">
        <v>5</v>
      </c>
      <c r="I26" s="55">
        <v>1.25</v>
      </c>
      <c r="J26" s="56" t="s">
        <v>63</v>
      </c>
      <c r="K26" s="20">
        <f t="shared" si="3"/>
        <v>1.0006003602161297</v>
      </c>
      <c r="L26" s="7">
        <f t="shared" si="2"/>
        <v>6.0000000000004494E-4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3.44</v>
      </c>
      <c r="F27" s="56" t="s">
        <v>63</v>
      </c>
      <c r="G27" s="63">
        <v>1</v>
      </c>
      <c r="H27" s="55">
        <v>5</v>
      </c>
      <c r="I27" s="55">
        <v>2.92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2.6</v>
      </c>
      <c r="F28" s="56" t="s">
        <v>63</v>
      </c>
      <c r="G28" s="63">
        <v>1</v>
      </c>
      <c r="H28" s="55">
        <v>5</v>
      </c>
      <c r="I28" s="55">
        <v>2.86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0.52859999999999996</v>
      </c>
      <c r="D29" s="57">
        <v>2</v>
      </c>
      <c r="E29" s="57">
        <v>7.39</v>
      </c>
      <c r="F29" s="58" t="s">
        <v>65</v>
      </c>
      <c r="G29" s="64">
        <v>0.77549999999999997</v>
      </c>
      <c r="H29" s="57">
        <v>3</v>
      </c>
      <c r="I29" s="57">
        <v>0.2</v>
      </c>
      <c r="J29" s="58" t="s">
        <v>65</v>
      </c>
      <c r="K29" s="21">
        <f t="shared" si="3"/>
        <v>1.4670828603859252</v>
      </c>
      <c r="L29" s="10">
        <f t="shared" si="2"/>
        <v>0.24690000000000001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2.14</v>
      </c>
      <c r="F33" s="56" t="s">
        <v>63</v>
      </c>
      <c r="G33" s="63">
        <v>1</v>
      </c>
      <c r="H33" s="55">
        <v>5</v>
      </c>
      <c r="I33" s="55">
        <v>1.37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1.1000000000000001</v>
      </c>
      <c r="F34" s="56" t="s">
        <v>63</v>
      </c>
      <c r="G34" s="63">
        <v>1</v>
      </c>
      <c r="H34" s="55">
        <v>5</v>
      </c>
      <c r="I34" s="55">
        <v>1.1599999999999999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1.1000000000000001</v>
      </c>
      <c r="F35" s="56" t="s">
        <v>63</v>
      </c>
      <c r="G35" s="63">
        <v>1</v>
      </c>
      <c r="H35" s="55">
        <v>5</v>
      </c>
      <c r="I35" s="55">
        <v>1.2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1.53</v>
      </c>
      <c r="F36" s="56" t="s">
        <v>63</v>
      </c>
      <c r="G36" s="63">
        <v>1</v>
      </c>
      <c r="H36" s="55">
        <v>5</v>
      </c>
      <c r="I36" s="55">
        <v>1.6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>
        <v>1</v>
      </c>
      <c r="D37" s="55">
        <v>5</v>
      </c>
      <c r="E37" s="55">
        <v>2.95</v>
      </c>
      <c r="F37" s="56" t="s">
        <v>63</v>
      </c>
      <c r="G37" s="63">
        <v>1</v>
      </c>
      <c r="H37" s="55">
        <v>5</v>
      </c>
      <c r="I37" s="55">
        <v>2.5099999999999998</v>
      </c>
      <c r="J37" s="56" t="s">
        <v>63</v>
      </c>
      <c r="K37" s="20">
        <f t="shared" si="5"/>
        <v>1</v>
      </c>
      <c r="L37" s="7">
        <f t="shared" si="4"/>
        <v>0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0</v>
      </c>
      <c r="F38" s="56" t="s">
        <v>64</v>
      </c>
      <c r="G38" s="63">
        <v>1</v>
      </c>
      <c r="H38" s="55">
        <v>5</v>
      </c>
      <c r="I38" s="55">
        <v>0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1.24</v>
      </c>
      <c r="F39" s="56" t="s">
        <v>63</v>
      </c>
      <c r="G39" s="63">
        <v>1</v>
      </c>
      <c r="H39" s="55">
        <v>5</v>
      </c>
      <c r="I39" s="55">
        <v>1.2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1.25</v>
      </c>
      <c r="F40" s="56" t="s">
        <v>63</v>
      </c>
      <c r="G40" s="63">
        <v>0.99929999999999997</v>
      </c>
      <c r="H40" s="55">
        <v>5</v>
      </c>
      <c r="I40" s="55">
        <v>1.22</v>
      </c>
      <c r="J40" s="56" t="s">
        <v>63</v>
      </c>
      <c r="K40" s="20">
        <f t="shared" si="5"/>
        <v>0.99929999999999997</v>
      </c>
      <c r="L40" s="7">
        <f t="shared" si="4"/>
        <v>-7.0000000000003393E-4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2.92</v>
      </c>
      <c r="F41" s="56" t="s">
        <v>63</v>
      </c>
      <c r="G41" s="63">
        <v>1</v>
      </c>
      <c r="H41" s="55">
        <v>5</v>
      </c>
      <c r="I41" s="55">
        <v>4.34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2.86</v>
      </c>
      <c r="F42" s="56" t="s">
        <v>63</v>
      </c>
      <c r="G42" s="63">
        <v>1</v>
      </c>
      <c r="H42" s="55">
        <v>5</v>
      </c>
      <c r="I42" s="55">
        <v>1.77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0.77549999999999997</v>
      </c>
      <c r="D43" s="57">
        <v>3</v>
      </c>
      <c r="E43" s="57">
        <v>0.2</v>
      </c>
      <c r="F43" s="58" t="s">
        <v>65</v>
      </c>
      <c r="G43" s="64">
        <v>0.73850000000000005</v>
      </c>
      <c r="H43" s="57">
        <v>2</v>
      </c>
      <c r="I43" s="57">
        <v>5.47</v>
      </c>
      <c r="J43" s="58" t="s">
        <v>65</v>
      </c>
      <c r="K43" s="21">
        <f t="shared" si="5"/>
        <v>0.95228884590586726</v>
      </c>
      <c r="L43" s="10">
        <f t="shared" si="4"/>
        <v>-3.6999999999999922E-2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1.37</v>
      </c>
      <c r="F47" s="56" t="s">
        <v>63</v>
      </c>
      <c r="G47" s="63">
        <v>1</v>
      </c>
      <c r="H47" s="55">
        <v>5</v>
      </c>
      <c r="I47" s="55">
        <v>1.21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1.1599999999999999</v>
      </c>
      <c r="F48" s="56" t="s">
        <v>63</v>
      </c>
      <c r="G48" s="63">
        <v>1</v>
      </c>
      <c r="H48" s="55">
        <v>5</v>
      </c>
      <c r="I48" s="55">
        <v>1.25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1.2</v>
      </c>
      <c r="F49" s="56" t="s">
        <v>63</v>
      </c>
      <c r="G49" s="63">
        <v>1</v>
      </c>
      <c r="H49" s="55">
        <v>5</v>
      </c>
      <c r="I49" s="55">
        <v>1.29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1.6</v>
      </c>
      <c r="F50" s="56" t="s">
        <v>63</v>
      </c>
      <c r="G50" s="63">
        <v>1</v>
      </c>
      <c r="H50" s="55">
        <v>5</v>
      </c>
      <c r="I50" s="55">
        <v>1.49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>
        <v>1</v>
      </c>
      <c r="D51" s="59">
        <v>5</v>
      </c>
      <c r="E51" s="55">
        <v>2.5099999999999998</v>
      </c>
      <c r="F51" s="56" t="s">
        <v>63</v>
      </c>
      <c r="G51" s="63">
        <v>1</v>
      </c>
      <c r="H51" s="55">
        <v>5</v>
      </c>
      <c r="I51" s="55">
        <v>1.74</v>
      </c>
      <c r="J51" s="56" t="s">
        <v>63</v>
      </c>
      <c r="K51" s="20">
        <f t="shared" si="7"/>
        <v>1</v>
      </c>
      <c r="L51" s="7">
        <f t="shared" si="6"/>
        <v>0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0</v>
      </c>
      <c r="F52" s="56" t="s">
        <v>64</v>
      </c>
      <c r="G52" s="63">
        <v>1</v>
      </c>
      <c r="H52" s="55">
        <v>5</v>
      </c>
      <c r="I52" s="55">
        <v>0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1.2</v>
      </c>
      <c r="F53" s="56" t="s">
        <v>63</v>
      </c>
      <c r="G53" s="63">
        <v>1</v>
      </c>
      <c r="H53" s="55">
        <v>5</v>
      </c>
      <c r="I53" s="55">
        <v>1.1100000000000001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0.99929999999999997</v>
      </c>
      <c r="D54" s="59">
        <v>5</v>
      </c>
      <c r="E54" s="55">
        <v>1.22</v>
      </c>
      <c r="F54" s="56" t="s">
        <v>63</v>
      </c>
      <c r="G54" s="63">
        <v>1</v>
      </c>
      <c r="H54" s="55">
        <v>5</v>
      </c>
      <c r="I54" s="55">
        <v>1.1499999999999999</v>
      </c>
      <c r="J54" s="56" t="s">
        <v>63</v>
      </c>
      <c r="K54" s="20">
        <f t="shared" si="7"/>
        <v>1.0007004903432404</v>
      </c>
      <c r="L54" s="7">
        <f t="shared" si="6"/>
        <v>7.0000000000003393E-4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4.34</v>
      </c>
      <c r="F55" s="56" t="s">
        <v>63</v>
      </c>
      <c r="G55" s="63">
        <v>1</v>
      </c>
      <c r="H55" s="55">
        <v>5</v>
      </c>
      <c r="I55" s="55">
        <v>2.58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1.77</v>
      </c>
      <c r="F56" s="56" t="s">
        <v>63</v>
      </c>
      <c r="G56" s="63">
        <v>1</v>
      </c>
      <c r="H56" s="55">
        <v>5</v>
      </c>
      <c r="I56" s="55">
        <v>1.47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0.73850000000000005</v>
      </c>
      <c r="D57" s="60">
        <v>2</v>
      </c>
      <c r="E57" s="57">
        <v>5.47</v>
      </c>
      <c r="F57" s="58" t="s">
        <v>65</v>
      </c>
      <c r="G57" s="64">
        <v>0.63370000000000004</v>
      </c>
      <c r="H57" s="57">
        <v>2</v>
      </c>
      <c r="I57" s="57">
        <v>6.57</v>
      </c>
      <c r="J57" s="58" t="s">
        <v>65</v>
      </c>
      <c r="K57" s="21">
        <f t="shared" si="7"/>
        <v>0.8580907244414353</v>
      </c>
      <c r="L57" s="10">
        <f t="shared" si="6"/>
        <v>-0.1048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C0cyhMr6QKT1Nx4iSUXH8Mu3rIqIqsJ7LI+/usCQM+1plUX1mQeTVM40YEy8ktOaDXBI+mZa77dg2Z9ixFJ1ZQ==" saltValue="+b+sy0Ab0E1pNPs/Dk2I3Q==" spinCount="100000" sheet="1" objects="1" scenarios="1"/>
  <mergeCells count="18">
    <mergeCell ref="C3:F3"/>
    <mergeCell ref="G3:J3"/>
    <mergeCell ref="K3:K4"/>
    <mergeCell ref="L3:L4"/>
    <mergeCell ref="B60:G60"/>
    <mergeCell ref="B59:L59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418" priority="6">
      <formula>$K5&gt;1</formula>
    </cfRule>
    <cfRule type="expression" dxfId="1417" priority="5">
      <formula>$K5&lt;1</formula>
    </cfRule>
  </conditionalFormatting>
  <conditionalFormatting sqref="L5:L15">
    <cfRule type="expression" dxfId="1416" priority="2">
      <formula>$L5="evolutie negativa"</formula>
    </cfRule>
    <cfRule type="expression" dxfId="1415" priority="3">
      <formula>$L5=0</formula>
    </cfRule>
    <cfRule type="expression" dxfId="1414" priority="4">
      <formula>$L5="−"</formula>
    </cfRule>
    <cfRule type="expression" dxfId="1413" priority="8">
      <formula>$L5&lt;0</formula>
    </cfRule>
    <cfRule type="expression" dxfId="1412" priority="9">
      <formula>$K5&gt;0</formula>
    </cfRule>
  </conditionalFormatting>
  <conditionalFormatting sqref="L19:L20 L22:L29">
    <cfRule type="expression" dxfId="1411" priority="33">
      <formula>$K19&gt;1</formula>
    </cfRule>
    <cfRule type="expression" dxfId="1410" priority="32">
      <formula>$K19&lt;1</formula>
    </cfRule>
  </conditionalFormatting>
  <conditionalFormatting sqref="L19:L29">
    <cfRule type="expression" dxfId="1409" priority="31">
      <formula>$L19="−"</formula>
    </cfRule>
    <cfRule type="expression" dxfId="1408" priority="30">
      <formula>$L19=0</formula>
    </cfRule>
    <cfRule type="expression" dxfId="1407" priority="29">
      <formula>$L19="evolutie negativa"</formula>
    </cfRule>
    <cfRule type="expression" dxfId="1406" priority="35">
      <formula>$L19&lt;0</formula>
    </cfRule>
    <cfRule type="expression" dxfId="1405" priority="36">
      <formula>$K19&gt;0</formula>
    </cfRule>
  </conditionalFormatting>
  <conditionalFormatting sqref="L33:L34 L36:L44">
    <cfRule type="expression" dxfId="1404" priority="24">
      <formula>$K33&gt;1</formula>
    </cfRule>
    <cfRule type="expression" dxfId="1403" priority="23">
      <formula>$K33&lt;1</formula>
    </cfRule>
  </conditionalFormatting>
  <conditionalFormatting sqref="L33:L43">
    <cfRule type="expression" dxfId="1402" priority="21">
      <formula>$L33=0</formula>
    </cfRule>
    <cfRule type="expression" dxfId="1401" priority="27">
      <formula>$K33&gt;0</formula>
    </cfRule>
    <cfRule type="expression" dxfId="1400" priority="26">
      <formula>$L33&lt;0</formula>
    </cfRule>
    <cfRule type="expression" dxfId="1399" priority="22">
      <formula>$L33="−"</formula>
    </cfRule>
    <cfRule type="expression" dxfId="1398" priority="20">
      <formula>$L33="evolutie negativa"</formula>
    </cfRule>
  </conditionalFormatting>
  <conditionalFormatting sqref="L44 L58">
    <cfRule type="expression" dxfId="1397" priority="49">
      <formula>$L44="evolutie negativa"</formula>
    </cfRule>
    <cfRule type="expression" dxfId="1396" priority="50">
      <formula>$L44=0</formula>
    </cfRule>
    <cfRule type="expression" dxfId="1395" priority="51">
      <formula>$L44="−"</formula>
    </cfRule>
    <cfRule type="expression" dxfId="1394" priority="52">
      <formula>$L44&lt;0</formula>
    </cfRule>
    <cfRule type="expression" dxfId="1393" priority="53">
      <formula>$K44&gt;0</formula>
    </cfRule>
  </conditionalFormatting>
  <conditionalFormatting sqref="L47:L48 L50:L58">
    <cfRule type="expression" dxfId="1392" priority="15">
      <formula>$K47&gt;1</formula>
    </cfRule>
    <cfRule type="expression" dxfId="1391" priority="14">
      <formula>$K47&lt;1</formula>
    </cfRule>
  </conditionalFormatting>
  <conditionalFormatting sqref="L47:L57">
    <cfRule type="expression" dxfId="1390" priority="13">
      <formula>$L47="−"</formula>
    </cfRule>
    <cfRule type="expression" dxfId="1389" priority="12">
      <formula>$L47=0</formula>
    </cfRule>
    <cfRule type="expression" dxfId="1388" priority="11">
      <formula>$L47="evolutie negativa"</formula>
    </cfRule>
    <cfRule type="expression" dxfId="1387" priority="18">
      <formula>$K47&gt;0</formula>
    </cfRule>
    <cfRule type="expression" dxfId="138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AA3FDB0-1477-49C3-9ED9-5F8424A481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54C0384C-5E39-49BC-8AF7-EE6FF59FCA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5EB560E-DFE3-41AE-ACEC-11254B2430E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6C5BACD-0C1F-4648-BE41-C72304214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7803927-4DF7-49E1-9790-0C90E98B0B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B626B54-71AC-46CD-856B-38D78472089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D5303A3-724B-4ABC-BB4F-10F107D6B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A81DA80-691C-46C4-9A46-02A85EB316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48" id="{0C6490D1-DA56-497E-8C65-3F08894432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4" id="{4C3965F4-A3B8-4D94-BD4C-1892AC97F9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13AF-FEB8-4543-BB99-4C7CCE2E219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25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0.66669999999999996</v>
      </c>
      <c r="D8" s="55">
        <v>2</v>
      </c>
      <c r="E8" s="55">
        <v>2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1</v>
      </c>
      <c r="F15" s="58" t="s">
        <v>65</v>
      </c>
      <c r="G15" s="64">
        <v>1</v>
      </c>
      <c r="H15" s="57">
        <v>5</v>
      </c>
      <c r="I15" s="57">
        <v>1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1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1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>
        <v>1</v>
      </c>
      <c r="H25" s="55">
        <v>5</v>
      </c>
      <c r="I25" s="55">
        <v>1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>
        <v>1</v>
      </c>
      <c r="H26" s="55">
        <v>5</v>
      </c>
      <c r="I26" s="55">
        <v>1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1</v>
      </c>
      <c r="F29" s="58" t="s">
        <v>65</v>
      </c>
      <c r="G29" s="64">
        <v>1</v>
      </c>
      <c r="H29" s="57">
        <v>5</v>
      </c>
      <c r="I29" s="57">
        <v>1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/>
      <c r="D34" s="55">
        <v>0</v>
      </c>
      <c r="E34" s="55">
        <v>1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1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1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>
        <v>1</v>
      </c>
      <c r="H42" s="55">
        <v>5</v>
      </c>
      <c r="I42" s="55">
        <v>1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1</v>
      </c>
      <c r="F43" s="58" t="s">
        <v>65</v>
      </c>
      <c r="G43" s="64">
        <v>1</v>
      </c>
      <c r="H43" s="57">
        <v>5</v>
      </c>
      <c r="I43" s="57">
        <v>1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/>
      <c r="H47" s="55"/>
      <c r="I47" s="55"/>
      <c r="J47" s="56"/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/>
      <c r="I48" s="55"/>
      <c r="J48" s="56"/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/>
      <c r="H49" s="55"/>
      <c r="I49" s="55"/>
      <c r="J49" s="56"/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/>
      <c r="H50" s="55"/>
      <c r="I50" s="55"/>
      <c r="J50" s="56"/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/>
      <c r="I51" s="55"/>
      <c r="J51" s="56"/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/>
      <c r="I52" s="55"/>
      <c r="J52" s="56"/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/>
      <c r="I53" s="55"/>
      <c r="J53" s="56"/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/>
      <c r="I54" s="55"/>
      <c r="J54" s="56"/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/>
      <c r="I55" s="55"/>
      <c r="J55" s="56"/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</v>
      </c>
      <c r="F56" s="56" t="s">
        <v>63</v>
      </c>
      <c r="G56" s="63"/>
      <c r="H56" s="55"/>
      <c r="I56" s="55"/>
      <c r="J56" s="56"/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1</v>
      </c>
      <c r="F57" s="58" t="s">
        <v>65</v>
      </c>
      <c r="G57" s="64"/>
      <c r="H57" s="57"/>
      <c r="I57" s="57"/>
      <c r="J57" s="58"/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7gDYda8uFMmNkIEDx0C2fPnl7LExe2SX0/bsBd050VOQ/NfpJU4yfH0HFrUTIIKwBTMqFkQ0YJ0Ale3hObye4Q==" saltValue="Sy2MGwL6mgAp4jx8rUA7K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85" priority="6">
      <formula>$K5&gt;1</formula>
    </cfRule>
    <cfRule type="expression" dxfId="1384" priority="5">
      <formula>$K5&lt;1</formula>
    </cfRule>
  </conditionalFormatting>
  <conditionalFormatting sqref="L5:L15">
    <cfRule type="expression" dxfId="1383" priority="2">
      <formula>$L5="evolutie negativa"</formula>
    </cfRule>
    <cfRule type="expression" dxfId="1382" priority="3">
      <formula>$L5=0</formula>
    </cfRule>
    <cfRule type="expression" dxfId="1381" priority="4">
      <formula>$L5="−"</formula>
    </cfRule>
    <cfRule type="expression" dxfId="1380" priority="8">
      <formula>$L5&lt;0</formula>
    </cfRule>
    <cfRule type="expression" dxfId="1379" priority="9">
      <formula>$K5&gt;0</formula>
    </cfRule>
  </conditionalFormatting>
  <conditionalFormatting sqref="L19:L20 L22:L29">
    <cfRule type="expression" dxfId="1378" priority="33">
      <formula>$K19&gt;1</formula>
    </cfRule>
    <cfRule type="expression" dxfId="1377" priority="32">
      <formula>$K19&lt;1</formula>
    </cfRule>
  </conditionalFormatting>
  <conditionalFormatting sqref="L19:L29">
    <cfRule type="expression" dxfId="1376" priority="31">
      <formula>$L19="−"</formula>
    </cfRule>
    <cfRule type="expression" dxfId="1375" priority="30">
      <formula>$L19=0</formula>
    </cfRule>
    <cfRule type="expression" dxfId="1374" priority="29">
      <formula>$L19="evolutie negativa"</formula>
    </cfRule>
    <cfRule type="expression" dxfId="1373" priority="35">
      <formula>$L19&lt;0</formula>
    </cfRule>
    <cfRule type="expression" dxfId="1372" priority="36">
      <formula>$K19&gt;0</formula>
    </cfRule>
  </conditionalFormatting>
  <conditionalFormatting sqref="L33:L34 L36:L44">
    <cfRule type="expression" dxfId="1371" priority="24">
      <formula>$K33&gt;1</formula>
    </cfRule>
    <cfRule type="expression" dxfId="1370" priority="23">
      <formula>$K33&lt;1</formula>
    </cfRule>
  </conditionalFormatting>
  <conditionalFormatting sqref="L33:L43">
    <cfRule type="expression" dxfId="1369" priority="21">
      <formula>$L33=0</formula>
    </cfRule>
    <cfRule type="expression" dxfId="1368" priority="27">
      <formula>$K33&gt;0</formula>
    </cfRule>
    <cfRule type="expression" dxfId="1367" priority="26">
      <formula>$L33&lt;0</formula>
    </cfRule>
    <cfRule type="expression" dxfId="1366" priority="22">
      <formula>$L33="−"</formula>
    </cfRule>
    <cfRule type="expression" dxfId="1365" priority="20">
      <formula>$L33="evolutie negativa"</formula>
    </cfRule>
  </conditionalFormatting>
  <conditionalFormatting sqref="L44 L58">
    <cfRule type="expression" dxfId="1364" priority="38">
      <formula>$L44="evolutie negativa"</formula>
    </cfRule>
    <cfRule type="expression" dxfId="1363" priority="39">
      <formula>$L44=0</formula>
    </cfRule>
    <cfRule type="expression" dxfId="1362" priority="40">
      <formula>$L44="−"</formula>
    </cfRule>
    <cfRule type="expression" dxfId="1361" priority="41">
      <formula>$L44&lt;0</formula>
    </cfRule>
    <cfRule type="expression" dxfId="1360" priority="42">
      <formula>$K44&gt;0</formula>
    </cfRule>
  </conditionalFormatting>
  <conditionalFormatting sqref="L47:L48 L50:L58">
    <cfRule type="expression" dxfId="1359" priority="15">
      <formula>$K47&gt;1</formula>
    </cfRule>
    <cfRule type="expression" dxfId="1358" priority="14">
      <formula>$K47&lt;1</formula>
    </cfRule>
  </conditionalFormatting>
  <conditionalFormatting sqref="L47:L57">
    <cfRule type="expression" dxfId="1357" priority="13">
      <formula>$L47="−"</formula>
    </cfRule>
    <cfRule type="expression" dxfId="1356" priority="12">
      <formula>$L47=0</formula>
    </cfRule>
    <cfRule type="expression" dxfId="1355" priority="11">
      <formula>$L47="evolutie negativa"</formula>
    </cfRule>
    <cfRule type="expression" dxfId="1354" priority="18">
      <formula>$K47&gt;0</formula>
    </cfRule>
    <cfRule type="expression" dxfId="135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F7647DC-A433-4C06-BE86-5FEBD3A3380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486E2B9-91B7-463D-BEB6-86BD84583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BF2EA21-F8CD-4F7C-97C1-25E810C34CA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229DF76-07F1-4476-9EFA-37AF38B6F0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42B12DDF-2C28-4403-B0AB-7A9DF9CBBA6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C345B6C-372C-483D-B020-750E62C1AC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603392D8-EDB4-4ACE-B208-A425911215A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0B6F9965-ED27-4967-AC9C-701AC283F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8BD1AD-585D-4099-B33C-F99F79340A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BF7627E-6276-473A-B32F-B61B93B976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6A83-72C2-469A-8200-F2357FAD7BF3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26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1.8</v>
      </c>
      <c r="F5" s="56" t="s">
        <v>63</v>
      </c>
      <c r="G5" s="63">
        <v>1</v>
      </c>
      <c r="H5" s="55">
        <v>5</v>
      </c>
      <c r="I5" s="55">
        <v>2.09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2.94</v>
      </c>
      <c r="F6" s="56" t="s">
        <v>63</v>
      </c>
      <c r="G6" s="63">
        <v>1</v>
      </c>
      <c r="H6" s="55">
        <v>5</v>
      </c>
      <c r="I6" s="55">
        <v>3.02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3.87</v>
      </c>
      <c r="F7" s="56" t="s">
        <v>63</v>
      </c>
      <c r="G7" s="63">
        <v>1</v>
      </c>
      <c r="H7" s="55">
        <v>5</v>
      </c>
      <c r="I7" s="55">
        <v>4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3.07</v>
      </c>
      <c r="F8" s="56" t="s">
        <v>63</v>
      </c>
      <c r="G8" s="63">
        <v>1</v>
      </c>
      <c r="H8" s="55">
        <v>5</v>
      </c>
      <c r="I8" s="55">
        <v>4.3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>
        <v>1</v>
      </c>
      <c r="D9" s="55">
        <v>5</v>
      </c>
      <c r="E9" s="55">
        <v>3.21</v>
      </c>
      <c r="F9" s="56" t="s">
        <v>63</v>
      </c>
      <c r="G9" s="63">
        <v>1</v>
      </c>
      <c r="H9" s="55">
        <v>5</v>
      </c>
      <c r="I9" s="55">
        <v>4.4400000000000004</v>
      </c>
      <c r="J9" s="56" t="s">
        <v>63</v>
      </c>
      <c r="K9" s="20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0.84</v>
      </c>
      <c r="F10" s="56" t="s">
        <v>64</v>
      </c>
      <c r="G10" s="63">
        <v>1</v>
      </c>
      <c r="H10" s="55">
        <v>5</v>
      </c>
      <c r="I10" s="55">
        <v>1.38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2.85</v>
      </c>
      <c r="F11" s="56" t="s">
        <v>63</v>
      </c>
      <c r="G11" s="63">
        <v>0.89470000000000005</v>
      </c>
      <c r="H11" s="55">
        <v>4</v>
      </c>
      <c r="I11" s="55">
        <v>2.37</v>
      </c>
      <c r="J11" s="56" t="s">
        <v>63</v>
      </c>
      <c r="K11" s="20">
        <f t="shared" si="1"/>
        <v>0.89470000000000005</v>
      </c>
      <c r="L11" s="7">
        <f t="shared" si="0"/>
        <v>-0.10529999999999995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2.38</v>
      </c>
      <c r="F12" s="56" t="s">
        <v>63</v>
      </c>
      <c r="G12" s="63">
        <v>1</v>
      </c>
      <c r="H12" s="55">
        <v>5</v>
      </c>
      <c r="I12" s="55">
        <v>1.8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1.93</v>
      </c>
      <c r="F13" s="56" t="s">
        <v>63</v>
      </c>
      <c r="G13" s="63">
        <v>1</v>
      </c>
      <c r="H13" s="55">
        <v>5</v>
      </c>
      <c r="I13" s="55">
        <v>3.25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5.6</v>
      </c>
      <c r="F14" s="56" t="s">
        <v>63</v>
      </c>
      <c r="G14" s="63">
        <v>1</v>
      </c>
      <c r="H14" s="55">
        <v>5</v>
      </c>
      <c r="I14" s="55">
        <v>7.93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0.11</v>
      </c>
      <c r="F15" s="58" t="s">
        <v>65</v>
      </c>
      <c r="G15" s="64">
        <v>0.99960000000000004</v>
      </c>
      <c r="H15" s="57">
        <v>5</v>
      </c>
      <c r="I15" s="57">
        <v>0.44</v>
      </c>
      <c r="J15" s="58" t="s">
        <v>65</v>
      </c>
      <c r="K15" s="21">
        <f t="shared" si="1"/>
        <v>0.99960000000000004</v>
      </c>
      <c r="L15" s="10">
        <f t="shared" si="0"/>
        <v>-3.9999999999995595E-4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2.09</v>
      </c>
      <c r="F19" s="56" t="s">
        <v>63</v>
      </c>
      <c r="G19" s="63">
        <v>1</v>
      </c>
      <c r="H19" s="55">
        <v>5</v>
      </c>
      <c r="I19" s="55">
        <v>1.58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3.02</v>
      </c>
      <c r="F20" s="56" t="s">
        <v>63</v>
      </c>
      <c r="G20" s="63">
        <v>1</v>
      </c>
      <c r="H20" s="55">
        <v>5</v>
      </c>
      <c r="I20" s="55">
        <v>2.99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4</v>
      </c>
      <c r="F21" s="56" t="s">
        <v>63</v>
      </c>
      <c r="G21" s="63">
        <v>1</v>
      </c>
      <c r="H21" s="55">
        <v>5</v>
      </c>
      <c r="I21" s="55">
        <v>3.94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4.3</v>
      </c>
      <c r="F22" s="56" t="s">
        <v>63</v>
      </c>
      <c r="G22" s="63">
        <v>0.99680000000000002</v>
      </c>
      <c r="H22" s="55">
        <v>5</v>
      </c>
      <c r="I22" s="55">
        <v>4.53</v>
      </c>
      <c r="J22" s="56" t="s">
        <v>63</v>
      </c>
      <c r="K22" s="20">
        <f t="shared" si="3"/>
        <v>0.99680000000000002</v>
      </c>
      <c r="L22" s="7">
        <f t="shared" si="2"/>
        <v>-3.1999999999999806E-3</v>
      </c>
    </row>
    <row r="23" spans="2:13" x14ac:dyDescent="0.3">
      <c r="B23" s="6" t="s">
        <v>8</v>
      </c>
      <c r="C23" s="63">
        <v>1</v>
      </c>
      <c r="D23" s="55">
        <v>5</v>
      </c>
      <c r="E23" s="55">
        <v>4.4400000000000004</v>
      </c>
      <c r="F23" s="56" t="s">
        <v>63</v>
      </c>
      <c r="G23" s="63">
        <v>1</v>
      </c>
      <c r="H23" s="55">
        <v>5</v>
      </c>
      <c r="I23" s="55">
        <v>1.34</v>
      </c>
      <c r="J23" s="56" t="s">
        <v>63</v>
      </c>
      <c r="K23" s="20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1.38</v>
      </c>
      <c r="F24" s="56" t="s">
        <v>64</v>
      </c>
      <c r="G24" s="63">
        <v>1</v>
      </c>
      <c r="H24" s="55">
        <v>5</v>
      </c>
      <c r="I24" s="55">
        <v>1.27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0.89470000000000005</v>
      </c>
      <c r="D25" s="55">
        <v>4</v>
      </c>
      <c r="E25" s="55">
        <v>2.37</v>
      </c>
      <c r="F25" s="56" t="s">
        <v>63</v>
      </c>
      <c r="G25" s="63">
        <v>1</v>
      </c>
      <c r="H25" s="55">
        <v>5</v>
      </c>
      <c r="I25" s="55">
        <v>2.23</v>
      </c>
      <c r="J25" s="56" t="s">
        <v>63</v>
      </c>
      <c r="K25" s="20">
        <f t="shared" si="3"/>
        <v>1.1176930814798256</v>
      </c>
      <c r="L25" s="7">
        <f t="shared" si="2"/>
        <v>0.10529999999999995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1.8</v>
      </c>
      <c r="F26" s="56" t="s">
        <v>63</v>
      </c>
      <c r="G26" s="63">
        <v>1</v>
      </c>
      <c r="H26" s="55">
        <v>5</v>
      </c>
      <c r="I26" s="55">
        <v>1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3.25</v>
      </c>
      <c r="F27" s="56" t="s">
        <v>63</v>
      </c>
      <c r="G27" s="63">
        <v>1</v>
      </c>
      <c r="H27" s="55">
        <v>5</v>
      </c>
      <c r="I27" s="55">
        <v>2.96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7.93</v>
      </c>
      <c r="F28" s="56" t="s">
        <v>63</v>
      </c>
      <c r="G28" s="63">
        <v>1</v>
      </c>
      <c r="H28" s="55">
        <v>5</v>
      </c>
      <c r="I28" s="55">
        <v>6.73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0.99960000000000004</v>
      </c>
      <c r="D29" s="57">
        <v>5</v>
      </c>
      <c r="E29" s="57">
        <v>0.44</v>
      </c>
      <c r="F29" s="58" t="s">
        <v>65</v>
      </c>
      <c r="G29" s="64">
        <v>1</v>
      </c>
      <c r="H29" s="57">
        <v>5</v>
      </c>
      <c r="I29" s="57">
        <v>0.33</v>
      </c>
      <c r="J29" s="58" t="s">
        <v>65</v>
      </c>
      <c r="K29" s="21">
        <f t="shared" si="3"/>
        <v>1.0004001600640255</v>
      </c>
      <c r="L29" s="10">
        <f t="shared" si="2"/>
        <v>3.9999999999995595E-4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1.58</v>
      </c>
      <c r="F33" s="56" t="s">
        <v>63</v>
      </c>
      <c r="G33" s="63">
        <v>1</v>
      </c>
      <c r="H33" s="55">
        <v>5</v>
      </c>
      <c r="I33" s="55">
        <v>1.48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2.99</v>
      </c>
      <c r="F34" s="56" t="s">
        <v>63</v>
      </c>
      <c r="G34" s="63">
        <v>1</v>
      </c>
      <c r="H34" s="55">
        <v>5</v>
      </c>
      <c r="I34" s="55">
        <v>2.96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3.94</v>
      </c>
      <c r="F35" s="56" t="s">
        <v>63</v>
      </c>
      <c r="G35" s="63">
        <v>1</v>
      </c>
      <c r="H35" s="55">
        <v>5</v>
      </c>
      <c r="I35" s="55">
        <v>3.91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0.99680000000000002</v>
      </c>
      <c r="D36" s="55">
        <v>5</v>
      </c>
      <c r="E36" s="55">
        <v>4.53</v>
      </c>
      <c r="F36" s="56" t="s">
        <v>63</v>
      </c>
      <c r="G36" s="63">
        <v>1</v>
      </c>
      <c r="H36" s="55">
        <v>5</v>
      </c>
      <c r="I36" s="55">
        <v>3.84</v>
      </c>
      <c r="J36" s="56" t="s">
        <v>63</v>
      </c>
      <c r="K36" s="20">
        <f t="shared" si="5"/>
        <v>1.0032102728731942</v>
      </c>
      <c r="L36" s="7">
        <f t="shared" si="4"/>
        <v>3.1999999999999806E-3</v>
      </c>
    </row>
    <row r="37" spans="2:13" x14ac:dyDescent="0.3">
      <c r="B37" s="6" t="s">
        <v>8</v>
      </c>
      <c r="C37" s="63">
        <v>1</v>
      </c>
      <c r="D37" s="55">
        <v>5</v>
      </c>
      <c r="E37" s="55">
        <v>1.34</v>
      </c>
      <c r="F37" s="56" t="s">
        <v>63</v>
      </c>
      <c r="G37" s="63">
        <v>1</v>
      </c>
      <c r="H37" s="55">
        <v>5</v>
      </c>
      <c r="I37" s="55">
        <v>2.25</v>
      </c>
      <c r="J37" s="56" t="s">
        <v>63</v>
      </c>
      <c r="K37" s="20">
        <f t="shared" si="5"/>
        <v>1</v>
      </c>
      <c r="L37" s="7">
        <f t="shared" si="4"/>
        <v>0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1.27</v>
      </c>
      <c r="F38" s="56" t="s">
        <v>64</v>
      </c>
      <c r="G38" s="63">
        <v>1</v>
      </c>
      <c r="H38" s="55">
        <v>5</v>
      </c>
      <c r="I38" s="55">
        <v>1.06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2.23</v>
      </c>
      <c r="F39" s="56" t="s">
        <v>63</v>
      </c>
      <c r="G39" s="63">
        <v>1</v>
      </c>
      <c r="H39" s="55">
        <v>5</v>
      </c>
      <c r="I39" s="55">
        <v>2.4300000000000002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1</v>
      </c>
      <c r="F40" s="56" t="s">
        <v>63</v>
      </c>
      <c r="G40" s="63">
        <v>1</v>
      </c>
      <c r="H40" s="55">
        <v>5</v>
      </c>
      <c r="I40" s="55">
        <v>2.33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2.96</v>
      </c>
      <c r="F41" s="56" t="s">
        <v>63</v>
      </c>
      <c r="G41" s="63">
        <v>1</v>
      </c>
      <c r="H41" s="55">
        <v>5</v>
      </c>
      <c r="I41" s="55">
        <v>2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6.73</v>
      </c>
      <c r="F42" s="56" t="s">
        <v>63</v>
      </c>
      <c r="G42" s="63">
        <v>1</v>
      </c>
      <c r="H42" s="55">
        <v>5</v>
      </c>
      <c r="I42" s="55">
        <v>7.63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0.33</v>
      </c>
      <c r="F43" s="58" t="s">
        <v>65</v>
      </c>
      <c r="G43" s="64">
        <v>0.99970000000000003</v>
      </c>
      <c r="H43" s="57">
        <v>5</v>
      </c>
      <c r="I43" s="57">
        <v>0.44</v>
      </c>
      <c r="J43" s="58" t="s">
        <v>65</v>
      </c>
      <c r="K43" s="21">
        <f t="shared" si="5"/>
        <v>0.99970000000000003</v>
      </c>
      <c r="L43" s="10">
        <f t="shared" si="4"/>
        <v>-2.9999999999996696E-4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1.48</v>
      </c>
      <c r="F47" s="56" t="s">
        <v>63</v>
      </c>
      <c r="G47" s="63">
        <v>1</v>
      </c>
      <c r="H47" s="55">
        <v>5</v>
      </c>
      <c r="I47" s="55">
        <v>1.6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2.96</v>
      </c>
      <c r="F48" s="56" t="s">
        <v>63</v>
      </c>
      <c r="G48" s="63">
        <v>1</v>
      </c>
      <c r="H48" s="55">
        <v>5</v>
      </c>
      <c r="I48" s="55">
        <v>2.98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3.91</v>
      </c>
      <c r="F49" s="56" t="s">
        <v>63</v>
      </c>
      <c r="G49" s="63">
        <v>1</v>
      </c>
      <c r="H49" s="55">
        <v>5</v>
      </c>
      <c r="I49" s="55">
        <v>3.7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3.84</v>
      </c>
      <c r="F50" s="56" t="s">
        <v>63</v>
      </c>
      <c r="G50" s="63">
        <v>1</v>
      </c>
      <c r="H50" s="55">
        <v>5</v>
      </c>
      <c r="I50" s="55">
        <v>3.88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>
        <v>1</v>
      </c>
      <c r="D51" s="59">
        <v>5</v>
      </c>
      <c r="E51" s="55">
        <v>2.25</v>
      </c>
      <c r="F51" s="56" t="s">
        <v>63</v>
      </c>
      <c r="G51" s="63">
        <v>1</v>
      </c>
      <c r="H51" s="55">
        <v>5</v>
      </c>
      <c r="I51" s="55">
        <v>2.9</v>
      </c>
      <c r="J51" s="56" t="s">
        <v>63</v>
      </c>
      <c r="K51" s="20">
        <f t="shared" si="7"/>
        <v>1</v>
      </c>
      <c r="L51" s="7">
        <f t="shared" si="6"/>
        <v>0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1.06</v>
      </c>
      <c r="F52" s="56" t="s">
        <v>64</v>
      </c>
      <c r="G52" s="63">
        <v>1</v>
      </c>
      <c r="H52" s="55">
        <v>5</v>
      </c>
      <c r="I52" s="55">
        <v>1.1399999999999999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2.4300000000000002</v>
      </c>
      <c r="F53" s="56" t="s">
        <v>63</v>
      </c>
      <c r="G53" s="63">
        <v>1</v>
      </c>
      <c r="H53" s="55">
        <v>5</v>
      </c>
      <c r="I53" s="55">
        <v>1.85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2.33</v>
      </c>
      <c r="F54" s="56" t="s">
        <v>63</v>
      </c>
      <c r="G54" s="63">
        <v>1</v>
      </c>
      <c r="H54" s="55">
        <v>5</v>
      </c>
      <c r="I54" s="55">
        <v>2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2</v>
      </c>
      <c r="F55" s="56" t="s">
        <v>63</v>
      </c>
      <c r="G55" s="63">
        <v>1</v>
      </c>
      <c r="H55" s="55">
        <v>5</v>
      </c>
      <c r="I55" s="55">
        <v>1.42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7.63</v>
      </c>
      <c r="F56" s="56" t="s">
        <v>63</v>
      </c>
      <c r="G56" s="63">
        <v>1</v>
      </c>
      <c r="H56" s="55">
        <v>5</v>
      </c>
      <c r="I56" s="55">
        <v>9.32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0.99970000000000003</v>
      </c>
      <c r="D57" s="60">
        <v>5</v>
      </c>
      <c r="E57" s="57">
        <v>0.44</v>
      </c>
      <c r="F57" s="58" t="s">
        <v>65</v>
      </c>
      <c r="G57" s="64">
        <v>1</v>
      </c>
      <c r="H57" s="57">
        <v>5</v>
      </c>
      <c r="I57" s="57">
        <v>0.11</v>
      </c>
      <c r="J57" s="58" t="s">
        <v>65</v>
      </c>
      <c r="K57" s="21">
        <f t="shared" si="7"/>
        <v>1.000300090027008</v>
      </c>
      <c r="L57" s="10">
        <f t="shared" si="6"/>
        <v>2.9999999999996696E-4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6U7efebXfMmdl7h0RmsYdIvYofQ1gHHckrQGlAJeH4h/HXZwEVP03lD9stNPhHtfdqoJGbsoZ3IHxGaTKy6ndA==" saltValue="toHmgLEtncbJqjl0/OwCj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52" priority="6">
      <formula>$K5&gt;1</formula>
    </cfRule>
    <cfRule type="expression" dxfId="1351" priority="5">
      <formula>$K5&lt;1</formula>
    </cfRule>
  </conditionalFormatting>
  <conditionalFormatting sqref="L5:L15">
    <cfRule type="expression" dxfId="1350" priority="2">
      <formula>$L5="evolutie negativa"</formula>
    </cfRule>
    <cfRule type="expression" dxfId="1349" priority="3">
      <formula>$L5=0</formula>
    </cfRule>
    <cfRule type="expression" dxfId="1348" priority="4">
      <formula>$L5="−"</formula>
    </cfRule>
    <cfRule type="expression" dxfId="1347" priority="8">
      <formula>$L5&lt;0</formula>
    </cfRule>
    <cfRule type="expression" dxfId="1346" priority="9">
      <formula>$K5&gt;0</formula>
    </cfRule>
  </conditionalFormatting>
  <conditionalFormatting sqref="L19:L20 L22:L29">
    <cfRule type="expression" dxfId="1345" priority="33">
      <formula>$K19&gt;1</formula>
    </cfRule>
    <cfRule type="expression" dxfId="1344" priority="32">
      <formula>$K19&lt;1</formula>
    </cfRule>
  </conditionalFormatting>
  <conditionalFormatting sqref="L19:L29">
    <cfRule type="expression" dxfId="1343" priority="31">
      <formula>$L19="−"</formula>
    </cfRule>
    <cfRule type="expression" dxfId="1342" priority="30">
      <formula>$L19=0</formula>
    </cfRule>
    <cfRule type="expression" dxfId="1341" priority="29">
      <formula>$L19="evolutie negativa"</formula>
    </cfRule>
    <cfRule type="expression" dxfId="1340" priority="35">
      <formula>$L19&lt;0</formula>
    </cfRule>
    <cfRule type="expression" dxfId="1339" priority="36">
      <formula>$K19&gt;0</formula>
    </cfRule>
  </conditionalFormatting>
  <conditionalFormatting sqref="L33:L34 L36:L44">
    <cfRule type="expression" dxfId="1338" priority="24">
      <formula>$K33&gt;1</formula>
    </cfRule>
    <cfRule type="expression" dxfId="1337" priority="23">
      <formula>$K33&lt;1</formula>
    </cfRule>
  </conditionalFormatting>
  <conditionalFormatting sqref="L33:L43">
    <cfRule type="expression" dxfId="1336" priority="21">
      <formula>$L33=0</formula>
    </cfRule>
    <cfRule type="expression" dxfId="1335" priority="27">
      <formula>$K33&gt;0</formula>
    </cfRule>
    <cfRule type="expression" dxfId="1334" priority="26">
      <formula>$L33&lt;0</formula>
    </cfRule>
    <cfRule type="expression" dxfId="1333" priority="22">
      <formula>$L33="−"</formula>
    </cfRule>
    <cfRule type="expression" dxfId="1332" priority="20">
      <formula>$L33="evolutie negativa"</formula>
    </cfRule>
  </conditionalFormatting>
  <conditionalFormatting sqref="L44 L58">
    <cfRule type="expression" dxfId="1331" priority="38">
      <formula>$L44="evolutie negativa"</formula>
    </cfRule>
    <cfRule type="expression" dxfId="1330" priority="39">
      <formula>$L44=0</formula>
    </cfRule>
    <cfRule type="expression" dxfId="1329" priority="40">
      <formula>$L44="−"</formula>
    </cfRule>
    <cfRule type="expression" dxfId="1328" priority="41">
      <formula>$L44&lt;0</formula>
    </cfRule>
    <cfRule type="expression" dxfId="1327" priority="42">
      <formula>$K44&gt;0</formula>
    </cfRule>
  </conditionalFormatting>
  <conditionalFormatting sqref="L47:L48 L50:L58">
    <cfRule type="expression" dxfId="1326" priority="15">
      <formula>$K47&gt;1</formula>
    </cfRule>
    <cfRule type="expression" dxfId="1325" priority="14">
      <formula>$K47&lt;1</formula>
    </cfRule>
  </conditionalFormatting>
  <conditionalFormatting sqref="L47:L57">
    <cfRule type="expression" dxfId="1324" priority="13">
      <formula>$L47="−"</formula>
    </cfRule>
    <cfRule type="expression" dxfId="1323" priority="12">
      <formula>$L47=0</formula>
    </cfRule>
    <cfRule type="expression" dxfId="1322" priority="11">
      <formula>$L47="evolutie negativa"</formula>
    </cfRule>
    <cfRule type="expression" dxfId="1321" priority="18">
      <formula>$K47&gt;0</formula>
    </cfRule>
    <cfRule type="expression" dxfId="132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5DAFA0A-3A65-46DE-B7C6-F16366CEC0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10E33DE-5DE0-469E-852C-8B294CFC41C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61BF1B3-3AFF-4722-B1B2-B999D3D7E05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9D377ED-0E71-4151-B611-DC19939CA5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CD57766-2144-43F4-A3B3-6D7904F0693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762C1A8-D6EB-4997-98AF-BCB449C5A5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D33FFFB-903E-49FA-AFBD-B39FBC1678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200DC90-A6B3-44F9-8062-076975D9E5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7CFE3A8-AF39-451C-B344-4A7D66788B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1CC41BA-0499-4A77-AD3B-25A7964DEE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4A75-AF7E-4733-A153-514DCE92A767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60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0.16</v>
      </c>
      <c r="F5" s="56" t="s">
        <v>63</v>
      </c>
      <c r="G5" s="63">
        <v>1</v>
      </c>
      <c r="H5" s="55">
        <v>5</v>
      </c>
      <c r="I5" s="55">
        <v>0.15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</v>
      </c>
      <c r="F6" s="56" t="s">
        <v>63</v>
      </c>
      <c r="G6" s="63">
        <v>1</v>
      </c>
      <c r="H6" s="55">
        <v>5</v>
      </c>
      <c r="I6" s="55">
        <v>0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0</v>
      </c>
      <c r="F7" s="56" t="s">
        <v>63</v>
      </c>
      <c r="G7" s="63">
        <v>1</v>
      </c>
      <c r="H7" s="55">
        <v>5</v>
      </c>
      <c r="I7" s="55">
        <v>1.05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>
        <v>1</v>
      </c>
      <c r="H8" s="55">
        <v>5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0.5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0</v>
      </c>
      <c r="F12" s="56" t="s">
        <v>63</v>
      </c>
      <c r="G12" s="63">
        <v>1</v>
      </c>
      <c r="H12" s="55">
        <v>5</v>
      </c>
      <c r="I12" s="55">
        <v>1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0.15</v>
      </c>
      <c r="F19" s="56" t="s">
        <v>63</v>
      </c>
      <c r="G19" s="63">
        <v>1</v>
      </c>
      <c r="H19" s="55">
        <v>5</v>
      </c>
      <c r="I19" s="55">
        <v>1.06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</v>
      </c>
      <c r="F20" s="56" t="s">
        <v>63</v>
      </c>
      <c r="G20" s="63">
        <v>1</v>
      </c>
      <c r="H20" s="55">
        <v>5</v>
      </c>
      <c r="I20" s="55">
        <v>0.6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1.05</v>
      </c>
      <c r="F21" s="56" t="s">
        <v>63</v>
      </c>
      <c r="G21" s="63">
        <v>1</v>
      </c>
      <c r="H21" s="55">
        <v>5</v>
      </c>
      <c r="I21" s="55">
        <v>0.5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1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1.06</v>
      </c>
      <c r="F33" s="56" t="s">
        <v>63</v>
      </c>
      <c r="G33" s="63">
        <v>1</v>
      </c>
      <c r="H33" s="55">
        <v>5</v>
      </c>
      <c r="I33" s="55">
        <v>0.06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0.6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0.5</v>
      </c>
      <c r="F35" s="56" t="s">
        <v>63</v>
      </c>
      <c r="G35" s="63">
        <v>1</v>
      </c>
      <c r="H35" s="55">
        <v>5</v>
      </c>
      <c r="I35" s="55">
        <v>0.3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0.06</v>
      </c>
      <c r="F47" s="56" t="s">
        <v>63</v>
      </c>
      <c r="G47" s="63">
        <v>1</v>
      </c>
      <c r="H47" s="55">
        <v>5</v>
      </c>
      <c r="I47" s="55">
        <v>0.2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>
        <v>1</v>
      </c>
      <c r="D49" s="59">
        <v>5</v>
      </c>
      <c r="E49" s="55">
        <v>0.3</v>
      </c>
      <c r="F49" s="56" t="s">
        <v>63</v>
      </c>
      <c r="G49" s="63">
        <v>1</v>
      </c>
      <c r="H49" s="55">
        <v>5</v>
      </c>
      <c r="I49" s="55">
        <v>0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>
        <v>1</v>
      </c>
      <c r="H53" s="55">
        <v>5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>
        <v>1</v>
      </c>
      <c r="H54" s="55">
        <v>5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lcCWyYucV8FMVI392P28OgREe5nEBJSKPC7KAIcIt2GeT0kxOKwX6pJgnAcunnl09g8/ARtsTVPj3VsR2foVVQ==" saltValue="dhuY+pfC19YhSLNNl+Nwq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19" priority="6">
      <formula>$K5&gt;1</formula>
    </cfRule>
    <cfRule type="expression" dxfId="1318" priority="5">
      <formula>$K5&lt;1</formula>
    </cfRule>
  </conditionalFormatting>
  <conditionalFormatting sqref="L5:L15">
    <cfRule type="expression" dxfId="1317" priority="2">
      <formula>$L5="evolutie negativa"</formula>
    </cfRule>
    <cfRule type="expression" dxfId="1316" priority="3">
      <formula>$L5=0</formula>
    </cfRule>
    <cfRule type="expression" dxfId="1315" priority="4">
      <formula>$L5="−"</formula>
    </cfRule>
    <cfRule type="expression" dxfId="1314" priority="8">
      <formula>$L5&lt;0</formula>
    </cfRule>
    <cfRule type="expression" dxfId="1313" priority="9">
      <formula>$K5&gt;0</formula>
    </cfRule>
  </conditionalFormatting>
  <conditionalFormatting sqref="L19:L20 L22:L29">
    <cfRule type="expression" dxfId="1312" priority="33">
      <formula>$K19&gt;1</formula>
    </cfRule>
    <cfRule type="expression" dxfId="1311" priority="32">
      <formula>$K19&lt;1</formula>
    </cfRule>
  </conditionalFormatting>
  <conditionalFormatting sqref="L19:L29">
    <cfRule type="expression" dxfId="1310" priority="31">
      <formula>$L19="−"</formula>
    </cfRule>
    <cfRule type="expression" dxfId="1309" priority="30">
      <formula>$L19=0</formula>
    </cfRule>
    <cfRule type="expression" dxfId="1308" priority="29">
      <formula>$L19="evolutie negativa"</formula>
    </cfRule>
    <cfRule type="expression" dxfId="1307" priority="35">
      <formula>$L19&lt;0</formula>
    </cfRule>
    <cfRule type="expression" dxfId="1306" priority="36">
      <formula>$K19&gt;0</formula>
    </cfRule>
  </conditionalFormatting>
  <conditionalFormatting sqref="L33:L34 L36:L44">
    <cfRule type="expression" dxfId="1305" priority="24">
      <formula>$K33&gt;1</formula>
    </cfRule>
    <cfRule type="expression" dxfId="1304" priority="23">
      <formula>$K33&lt;1</formula>
    </cfRule>
  </conditionalFormatting>
  <conditionalFormatting sqref="L33:L43">
    <cfRule type="expression" dxfId="1303" priority="21">
      <formula>$L33=0</formula>
    </cfRule>
    <cfRule type="expression" dxfId="1302" priority="27">
      <formula>$K33&gt;0</formula>
    </cfRule>
    <cfRule type="expression" dxfId="1301" priority="26">
      <formula>$L33&lt;0</formula>
    </cfRule>
    <cfRule type="expression" dxfId="1300" priority="22">
      <formula>$L33="−"</formula>
    </cfRule>
    <cfRule type="expression" dxfId="1299" priority="20">
      <formula>$L33="evolutie negativa"</formula>
    </cfRule>
  </conditionalFormatting>
  <conditionalFormatting sqref="L44 L58">
    <cfRule type="expression" dxfId="1298" priority="38">
      <formula>$L44="evolutie negativa"</formula>
    </cfRule>
    <cfRule type="expression" dxfId="1297" priority="39">
      <formula>$L44=0</formula>
    </cfRule>
    <cfRule type="expression" dxfId="1296" priority="40">
      <formula>$L44="−"</formula>
    </cfRule>
    <cfRule type="expression" dxfId="1295" priority="41">
      <formula>$L44&lt;0</formula>
    </cfRule>
    <cfRule type="expression" dxfId="1294" priority="42">
      <formula>$K44&gt;0</formula>
    </cfRule>
  </conditionalFormatting>
  <conditionalFormatting sqref="L47:L48 L50:L58">
    <cfRule type="expression" dxfId="1293" priority="15">
      <formula>$K47&gt;1</formula>
    </cfRule>
    <cfRule type="expression" dxfId="1292" priority="14">
      <formula>$K47&lt;1</formula>
    </cfRule>
  </conditionalFormatting>
  <conditionalFormatting sqref="L47:L57">
    <cfRule type="expression" dxfId="1291" priority="13">
      <formula>$L47="−"</formula>
    </cfRule>
    <cfRule type="expression" dxfId="1290" priority="12">
      <formula>$L47=0</formula>
    </cfRule>
    <cfRule type="expression" dxfId="1289" priority="11">
      <formula>$L47="evolutie negativa"</formula>
    </cfRule>
    <cfRule type="expression" dxfId="1288" priority="18">
      <formula>$K47&gt;0</formula>
    </cfRule>
    <cfRule type="expression" dxfId="128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CD55232-BAF9-4068-8C1E-90DE71F24A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91C5C4C-F485-483D-A009-31BD7665CAF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C3097FB-7D99-435A-847E-A481411ECCC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36EB610-311C-40EC-8152-97B6A0B83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1A4E610C-E3A5-42D6-A459-B79A4B63A2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9AFE3E0-CA66-4EC3-827C-FC94D962C94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19DDD6C-8325-4358-89B1-8DEE4BED551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7307C2D-3180-441B-8696-AE4E29786E4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F8CAB2C-464E-42F1-B6D2-8549A13870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A86F78E-8C1D-4E38-990E-C3581CDF41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783F4-A341-475F-B36D-D001B14D012D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27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>
        <v>1</v>
      </c>
      <c r="D7" s="55">
        <v>5</v>
      </c>
      <c r="E7" s="55">
        <v>5</v>
      </c>
      <c r="F7" s="56" t="s">
        <v>63</v>
      </c>
      <c r="G7" s="63">
        <v>1</v>
      </c>
      <c r="H7" s="55">
        <v>5</v>
      </c>
      <c r="I7" s="55">
        <v>5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>
        <v>1</v>
      </c>
      <c r="H8" s="55">
        <v>5</v>
      </c>
      <c r="I8" s="55">
        <v>6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</v>
      </c>
      <c r="F19" s="56" t="s">
        <v>63</v>
      </c>
      <c r="G19" s="63">
        <v>1</v>
      </c>
      <c r="H19" s="55">
        <v>5</v>
      </c>
      <c r="I19" s="55">
        <v>3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>
        <v>1</v>
      </c>
      <c r="D21" s="55">
        <v>5</v>
      </c>
      <c r="E21" s="55">
        <v>5</v>
      </c>
      <c r="F21" s="56" t="s">
        <v>63</v>
      </c>
      <c r="G21" s="63">
        <v>1</v>
      </c>
      <c r="H21" s="55">
        <v>5</v>
      </c>
      <c r="I21" s="55">
        <v>5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6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3</v>
      </c>
      <c r="F33" s="56" t="s">
        <v>63</v>
      </c>
      <c r="G33" s="63">
        <v>0.6</v>
      </c>
      <c r="H33" s="55">
        <v>2</v>
      </c>
      <c r="I33" s="55">
        <v>2</v>
      </c>
      <c r="J33" s="56" t="s">
        <v>63</v>
      </c>
      <c r="K33" s="19">
        <f>IF(C33="","−",IF(G33="","−",IFERROR(IF(G33/C33=0,0,G33/C33),"N/A")))</f>
        <v>0.6</v>
      </c>
      <c r="L33" s="5">
        <f t="shared" ref="L33:L43" si="4">IF(C33="","−",IF(G33="","−",IFERROR(IF(G33-C33=0,0,G33-C33),"−")))</f>
        <v>-0.4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>
        <v>1</v>
      </c>
      <c r="H34" s="55">
        <v>5</v>
      </c>
      <c r="I34" s="55">
        <v>2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>
        <v>1</v>
      </c>
      <c r="D35" s="55">
        <v>5</v>
      </c>
      <c r="E35" s="55">
        <v>5</v>
      </c>
      <c r="F35" s="56" t="s">
        <v>63</v>
      </c>
      <c r="G35" s="63">
        <v>1</v>
      </c>
      <c r="H35" s="55">
        <v>5</v>
      </c>
      <c r="I35" s="55">
        <v>5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5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>
        <v>0</v>
      </c>
      <c r="H43" s="57">
        <v>1</v>
      </c>
      <c r="I43" s="57">
        <v>0.5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0.6</v>
      </c>
      <c r="D47" s="59">
        <v>2</v>
      </c>
      <c r="E47" s="55">
        <v>2</v>
      </c>
      <c r="F47" s="56" t="s">
        <v>63</v>
      </c>
      <c r="G47" s="63">
        <v>1</v>
      </c>
      <c r="H47" s="55">
        <v>5</v>
      </c>
      <c r="I47" s="55">
        <v>1.5</v>
      </c>
      <c r="J47" s="56" t="s">
        <v>63</v>
      </c>
      <c r="K47" s="19">
        <f>IF(C47="","−",IF(G47="","−",IFERROR(IF(G47/C47=0,0,G47/C47),"N/A")))</f>
        <v>1.6666666666666667</v>
      </c>
      <c r="L47" s="5">
        <f t="shared" ref="L47:L57" si="6">IF(C47="","−",IF(G47="","−",IFERROR(IF(G47-C47=0,0,G47-C47),"−")))</f>
        <v>0.4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>
        <v>1</v>
      </c>
      <c r="D49" s="59">
        <v>5</v>
      </c>
      <c r="E49" s="55">
        <v>5</v>
      </c>
      <c r="F49" s="56" t="s">
        <v>63</v>
      </c>
      <c r="G49" s="63">
        <v>1</v>
      </c>
      <c r="H49" s="55">
        <v>5</v>
      </c>
      <c r="I49" s="55">
        <v>5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5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>
        <v>1</v>
      </c>
      <c r="H52" s="55">
        <v>5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>
        <v>1</v>
      </c>
      <c r="H53" s="55">
        <v>5</v>
      </c>
      <c r="I53" s="55">
        <v>1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>
        <v>1</v>
      </c>
      <c r="H54" s="55">
        <v>5</v>
      </c>
      <c r="I54" s="55">
        <v>1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0</v>
      </c>
      <c r="D57" s="60">
        <v>1</v>
      </c>
      <c r="E57" s="57">
        <v>0.5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hQ2FWa/mYVYt2xtoXvk4fmMRyXc1/Cn1mp6ZFi88fDdMgrDFf/g7UJCiJRar4TVKizOeOesorYBpaQDErHZAQg==" saltValue="JXkKbgYgbxD7JkVkQqqHt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86" priority="6">
      <formula>$K5&gt;1</formula>
    </cfRule>
    <cfRule type="expression" dxfId="1285" priority="5">
      <formula>$K5&lt;1</formula>
    </cfRule>
  </conditionalFormatting>
  <conditionalFormatting sqref="L5:L15">
    <cfRule type="expression" dxfId="1284" priority="2">
      <formula>$L5="evolutie negativa"</formula>
    </cfRule>
    <cfRule type="expression" dxfId="1283" priority="3">
      <formula>$L5=0</formula>
    </cfRule>
    <cfRule type="expression" dxfId="1282" priority="4">
      <formula>$L5="−"</formula>
    </cfRule>
    <cfRule type="expression" dxfId="1281" priority="8">
      <formula>$L5&lt;0</formula>
    </cfRule>
    <cfRule type="expression" dxfId="1280" priority="9">
      <formula>$K5&gt;0</formula>
    </cfRule>
  </conditionalFormatting>
  <conditionalFormatting sqref="L19:L20 L22:L29">
    <cfRule type="expression" dxfId="1279" priority="33">
      <formula>$K19&gt;1</formula>
    </cfRule>
    <cfRule type="expression" dxfId="1278" priority="32">
      <formula>$K19&lt;1</formula>
    </cfRule>
  </conditionalFormatting>
  <conditionalFormatting sqref="L19:L29">
    <cfRule type="expression" dxfId="1277" priority="31">
      <formula>$L19="−"</formula>
    </cfRule>
    <cfRule type="expression" dxfId="1276" priority="30">
      <formula>$L19=0</formula>
    </cfRule>
    <cfRule type="expression" dxfId="1275" priority="29">
      <formula>$L19="evolutie negativa"</formula>
    </cfRule>
    <cfRule type="expression" dxfId="1274" priority="35">
      <formula>$L19&lt;0</formula>
    </cfRule>
    <cfRule type="expression" dxfId="1273" priority="36">
      <formula>$K19&gt;0</formula>
    </cfRule>
  </conditionalFormatting>
  <conditionalFormatting sqref="L33:L34 L36:L44">
    <cfRule type="expression" dxfId="1272" priority="24">
      <formula>$K33&gt;1</formula>
    </cfRule>
    <cfRule type="expression" dxfId="1271" priority="23">
      <formula>$K33&lt;1</formula>
    </cfRule>
  </conditionalFormatting>
  <conditionalFormatting sqref="L33:L43">
    <cfRule type="expression" dxfId="1270" priority="21">
      <formula>$L33=0</formula>
    </cfRule>
    <cfRule type="expression" dxfId="1269" priority="27">
      <formula>$K33&gt;0</formula>
    </cfRule>
    <cfRule type="expression" dxfId="1268" priority="26">
      <formula>$L33&lt;0</formula>
    </cfRule>
    <cfRule type="expression" dxfId="1267" priority="22">
      <formula>$L33="−"</formula>
    </cfRule>
    <cfRule type="expression" dxfId="1266" priority="20">
      <formula>$L33="evolutie negativa"</formula>
    </cfRule>
  </conditionalFormatting>
  <conditionalFormatting sqref="L44 L58">
    <cfRule type="expression" dxfId="1265" priority="38">
      <formula>$L44="evolutie negativa"</formula>
    </cfRule>
    <cfRule type="expression" dxfId="1264" priority="39">
      <formula>$L44=0</formula>
    </cfRule>
    <cfRule type="expression" dxfId="1263" priority="40">
      <formula>$L44="−"</formula>
    </cfRule>
    <cfRule type="expression" dxfId="1262" priority="41">
      <formula>$L44&lt;0</formula>
    </cfRule>
    <cfRule type="expression" dxfId="1261" priority="42">
      <formula>$K44&gt;0</formula>
    </cfRule>
  </conditionalFormatting>
  <conditionalFormatting sqref="L47:L48 L50:L58">
    <cfRule type="expression" dxfId="1260" priority="15">
      <formula>$K47&gt;1</formula>
    </cfRule>
    <cfRule type="expression" dxfId="1259" priority="14">
      <formula>$K47&lt;1</formula>
    </cfRule>
  </conditionalFormatting>
  <conditionalFormatting sqref="L47:L57">
    <cfRule type="expression" dxfId="1258" priority="13">
      <formula>$L47="−"</formula>
    </cfRule>
    <cfRule type="expression" dxfId="1257" priority="12">
      <formula>$L47=0</formula>
    </cfRule>
    <cfRule type="expression" dxfId="1256" priority="11">
      <formula>$L47="evolutie negativa"</formula>
    </cfRule>
    <cfRule type="expression" dxfId="1255" priority="18">
      <formula>$K47&gt;0</formula>
    </cfRule>
    <cfRule type="expression" dxfId="125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DB00685-4768-44E2-8C56-800BE51E82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D819D96-E404-4FB6-91AF-45925B9B9E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7423B3A-44DE-4989-9971-B06AA99DB5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24F1D64-6781-4F38-AD41-C45B5B5F4D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E940640-5861-4FD8-B18C-0417DBC4CA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07DD6C3-1D47-49C2-85C1-56000BED38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CBD0858-55F3-4CEE-A27A-7EC6D6EB0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2E9E1E5-C91E-40A3-A552-F4DD3EA767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5B3FE73-03A5-4F8C-AA34-BFF9705F27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389E7E2-108B-44C1-8490-80CEA46344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6C3A-D6CB-43D2-9EAB-996EAD7109B9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28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</v>
      </c>
      <c r="F5" s="56" t="s">
        <v>63</v>
      </c>
      <c r="G5" s="63">
        <v>1</v>
      </c>
      <c r="H5" s="55">
        <v>5</v>
      </c>
      <c r="I5" s="55">
        <v>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</v>
      </c>
      <c r="F6" s="56" t="s">
        <v>63</v>
      </c>
      <c r="G6" s="63">
        <v>1</v>
      </c>
      <c r="H6" s="55">
        <v>5</v>
      </c>
      <c r="I6" s="55">
        <v>2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1</v>
      </c>
      <c r="D8" s="55">
        <v>5</v>
      </c>
      <c r="E8" s="55">
        <v>3</v>
      </c>
      <c r="F8" s="56" t="s">
        <v>63</v>
      </c>
      <c r="G8" s="63">
        <v>1</v>
      </c>
      <c r="H8" s="55">
        <v>5</v>
      </c>
      <c r="I8" s="55">
        <v>3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>
        <v>1</v>
      </c>
      <c r="H10" s="55">
        <v>5</v>
      </c>
      <c r="I10" s="55">
        <v>2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2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>
        <v>1</v>
      </c>
      <c r="H14" s="55">
        <v>5</v>
      </c>
      <c r="I14" s="55">
        <v>3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10</v>
      </c>
      <c r="F15" s="58" t="s">
        <v>65</v>
      </c>
      <c r="G15" s="64">
        <v>1</v>
      </c>
      <c r="H15" s="57">
        <v>5</v>
      </c>
      <c r="I15" s="57">
        <v>5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</v>
      </c>
      <c r="F19" s="56" t="s">
        <v>63</v>
      </c>
      <c r="G19" s="63">
        <v>1</v>
      </c>
      <c r="H19" s="55">
        <v>5</v>
      </c>
      <c r="I19" s="55">
        <v>2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2</v>
      </c>
      <c r="F20" s="56" t="s">
        <v>63</v>
      </c>
      <c r="G20" s="63">
        <v>1</v>
      </c>
      <c r="H20" s="55">
        <v>5</v>
      </c>
      <c r="I20" s="55">
        <v>2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3</v>
      </c>
      <c r="F22" s="56" t="s">
        <v>63</v>
      </c>
      <c r="G22" s="63">
        <v>1</v>
      </c>
      <c r="H22" s="55">
        <v>5</v>
      </c>
      <c r="I22" s="55">
        <v>3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2</v>
      </c>
      <c r="F24" s="56" t="s">
        <v>64</v>
      </c>
      <c r="G24" s="63">
        <v>1</v>
      </c>
      <c r="H24" s="55">
        <v>5</v>
      </c>
      <c r="I24" s="55">
        <v>0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3</v>
      </c>
      <c r="F28" s="56" t="s">
        <v>63</v>
      </c>
      <c r="G28" s="63">
        <v>1</v>
      </c>
      <c r="H28" s="55">
        <v>5</v>
      </c>
      <c r="I28" s="55">
        <v>3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5</v>
      </c>
      <c r="F29" s="58" t="s">
        <v>65</v>
      </c>
      <c r="G29" s="64">
        <v>1</v>
      </c>
      <c r="H29" s="57">
        <v>5</v>
      </c>
      <c r="I29" s="57">
        <v>5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</v>
      </c>
      <c r="F33" s="56" t="s">
        <v>63</v>
      </c>
      <c r="G33" s="63">
        <v>1</v>
      </c>
      <c r="H33" s="55">
        <v>5</v>
      </c>
      <c r="I33" s="55">
        <v>2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2</v>
      </c>
      <c r="F34" s="56" t="s">
        <v>63</v>
      </c>
      <c r="G34" s="63">
        <v>1</v>
      </c>
      <c r="H34" s="55">
        <v>5</v>
      </c>
      <c r="I34" s="55">
        <v>2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3</v>
      </c>
      <c r="F36" s="56" t="s">
        <v>63</v>
      </c>
      <c r="G36" s="63">
        <v>1</v>
      </c>
      <c r="H36" s="55">
        <v>5</v>
      </c>
      <c r="I36" s="55">
        <v>3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3</v>
      </c>
      <c r="F42" s="56" t="s">
        <v>63</v>
      </c>
      <c r="G42" s="63">
        <v>1</v>
      </c>
      <c r="H42" s="55">
        <v>5</v>
      </c>
      <c r="I42" s="55">
        <v>3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5</v>
      </c>
      <c r="F43" s="58" t="s">
        <v>65</v>
      </c>
      <c r="G43" s="64">
        <v>1</v>
      </c>
      <c r="H43" s="57">
        <v>5</v>
      </c>
      <c r="I43" s="57">
        <v>5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2</v>
      </c>
      <c r="F47" s="56" t="s">
        <v>63</v>
      </c>
      <c r="G47" s="63">
        <v>1</v>
      </c>
      <c r="H47" s="55">
        <v>5</v>
      </c>
      <c r="I47" s="55">
        <v>2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</v>
      </c>
      <c r="F48" s="56" t="s">
        <v>63</v>
      </c>
      <c r="G48" s="63">
        <v>1</v>
      </c>
      <c r="H48" s="55">
        <v>5</v>
      </c>
      <c r="I48" s="55">
        <v>2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3</v>
      </c>
      <c r="F50" s="56" t="s">
        <v>63</v>
      </c>
      <c r="G50" s="63">
        <v>1</v>
      </c>
      <c r="H50" s="55">
        <v>5</v>
      </c>
      <c r="I50" s="55">
        <v>3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3</v>
      </c>
      <c r="F56" s="56" t="s">
        <v>63</v>
      </c>
      <c r="G56" s="63">
        <v>1</v>
      </c>
      <c r="H56" s="55">
        <v>5</v>
      </c>
      <c r="I56" s="55">
        <v>3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5</v>
      </c>
      <c r="F57" s="58" t="s">
        <v>65</v>
      </c>
      <c r="G57" s="64">
        <v>1</v>
      </c>
      <c r="H57" s="57">
        <v>5</v>
      </c>
      <c r="I57" s="57">
        <v>5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Y+AVnYbwbtC8TMp6YZmzM795p75iEgojoz7LzrxrPGcfHCvu7n0TllAr4PvzUjVwdBX4d0ThOYYKBrY9D/dzWw==" saltValue="QTepxOkKmupkH6iUblzpt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53" priority="6">
      <formula>$K5&gt;1</formula>
    </cfRule>
    <cfRule type="expression" dxfId="1252" priority="5">
      <formula>$K5&lt;1</formula>
    </cfRule>
  </conditionalFormatting>
  <conditionalFormatting sqref="L5:L15">
    <cfRule type="expression" dxfId="1251" priority="2">
      <formula>$L5="evolutie negativa"</formula>
    </cfRule>
    <cfRule type="expression" dxfId="1250" priority="3">
      <formula>$L5=0</formula>
    </cfRule>
    <cfRule type="expression" dxfId="1249" priority="4">
      <formula>$L5="−"</formula>
    </cfRule>
    <cfRule type="expression" dxfId="1248" priority="8">
      <formula>$L5&lt;0</formula>
    </cfRule>
    <cfRule type="expression" dxfId="1247" priority="9">
      <formula>$K5&gt;0</formula>
    </cfRule>
  </conditionalFormatting>
  <conditionalFormatting sqref="L19:L20 L22:L29">
    <cfRule type="expression" dxfId="1246" priority="33">
      <formula>$K19&gt;1</formula>
    </cfRule>
    <cfRule type="expression" dxfId="1245" priority="32">
      <formula>$K19&lt;1</formula>
    </cfRule>
  </conditionalFormatting>
  <conditionalFormatting sqref="L19:L29">
    <cfRule type="expression" dxfId="1244" priority="31">
      <formula>$L19="−"</formula>
    </cfRule>
    <cfRule type="expression" dxfId="1243" priority="30">
      <formula>$L19=0</formula>
    </cfRule>
    <cfRule type="expression" dxfId="1242" priority="29">
      <formula>$L19="evolutie negativa"</formula>
    </cfRule>
    <cfRule type="expression" dxfId="1241" priority="35">
      <formula>$L19&lt;0</formula>
    </cfRule>
    <cfRule type="expression" dxfId="1240" priority="36">
      <formula>$K19&gt;0</formula>
    </cfRule>
  </conditionalFormatting>
  <conditionalFormatting sqref="L33:L34 L36:L44">
    <cfRule type="expression" dxfId="1239" priority="24">
      <formula>$K33&gt;1</formula>
    </cfRule>
    <cfRule type="expression" dxfId="1238" priority="23">
      <formula>$K33&lt;1</formula>
    </cfRule>
  </conditionalFormatting>
  <conditionalFormatting sqref="L33:L43">
    <cfRule type="expression" dxfId="1237" priority="21">
      <formula>$L33=0</formula>
    </cfRule>
    <cfRule type="expression" dxfId="1236" priority="27">
      <formula>$K33&gt;0</formula>
    </cfRule>
    <cfRule type="expression" dxfId="1235" priority="26">
      <formula>$L33&lt;0</formula>
    </cfRule>
    <cfRule type="expression" dxfId="1234" priority="22">
      <formula>$L33="−"</formula>
    </cfRule>
    <cfRule type="expression" dxfId="1233" priority="20">
      <formula>$L33="evolutie negativa"</formula>
    </cfRule>
  </conditionalFormatting>
  <conditionalFormatting sqref="L44 L58">
    <cfRule type="expression" dxfId="1232" priority="38">
      <formula>$L44="evolutie negativa"</formula>
    </cfRule>
    <cfRule type="expression" dxfId="1231" priority="39">
      <formula>$L44=0</formula>
    </cfRule>
    <cfRule type="expression" dxfId="1230" priority="40">
      <formula>$L44="−"</formula>
    </cfRule>
    <cfRule type="expression" dxfId="1229" priority="41">
      <formula>$L44&lt;0</formula>
    </cfRule>
    <cfRule type="expression" dxfId="1228" priority="42">
      <formula>$K44&gt;0</formula>
    </cfRule>
  </conditionalFormatting>
  <conditionalFormatting sqref="L47:L48 L50:L58">
    <cfRule type="expression" dxfId="1227" priority="15">
      <formula>$K47&gt;1</formula>
    </cfRule>
    <cfRule type="expression" dxfId="1226" priority="14">
      <formula>$K47&lt;1</formula>
    </cfRule>
  </conditionalFormatting>
  <conditionalFormatting sqref="L47:L57">
    <cfRule type="expression" dxfId="1225" priority="13">
      <formula>$L47="−"</formula>
    </cfRule>
    <cfRule type="expression" dxfId="1224" priority="12">
      <formula>$L47=0</formula>
    </cfRule>
    <cfRule type="expression" dxfId="1223" priority="11">
      <formula>$L47="evolutie negativa"</formula>
    </cfRule>
    <cfRule type="expression" dxfId="1222" priority="18">
      <formula>$K47&gt;0</formula>
    </cfRule>
    <cfRule type="expression" dxfId="122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EF6F99-01B6-45E0-8C6D-6A3D822D68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33A52945-9A6D-48C1-8A92-858413BCFB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945BDAC-9FB1-4379-ABDB-09D039E94A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54AD81F-33D3-46F8-99C9-8A9A2776066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97247C2-BBAD-474C-B352-112A347CEB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853C9F7-F23D-4267-B3A8-439DA64693F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CC164AA-CDFC-4193-AC28-3F21C30161F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BFD1BC9-E3C4-4D44-A83C-BA1FE9272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DA2EDB1D-99FE-437F-BD64-1FDD3926CB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18DF6A4-2B0D-4E76-BC3B-5AB1B2F55E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F9801-795C-4B7F-8F7C-CB685AD444F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8867187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8.44140625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29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1.93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0.98250000000000004</v>
      </c>
      <c r="D6" s="55">
        <v>5</v>
      </c>
      <c r="E6" s="55">
        <v>1.17</v>
      </c>
      <c r="F6" s="56" t="s">
        <v>63</v>
      </c>
      <c r="G6" s="63">
        <v>1</v>
      </c>
      <c r="H6" s="55">
        <v>5</v>
      </c>
      <c r="I6" s="55">
        <v>1.18</v>
      </c>
      <c r="J6" s="56" t="s">
        <v>63</v>
      </c>
      <c r="K6" s="20">
        <f>IF(C6="","−",IF(G6="","−",IFERROR(IF(G6/C6=0,0,G6/C6),"N/A")))</f>
        <v>1.0178117048346056</v>
      </c>
      <c r="L6" s="7">
        <f t="shared" si="0"/>
        <v>1.749999999999996E-2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1</v>
      </c>
      <c r="F10" s="56" t="s">
        <v>64</v>
      </c>
      <c r="G10" s="63">
        <v>1</v>
      </c>
      <c r="H10" s="55">
        <v>5</v>
      </c>
      <c r="I10" s="55">
        <v>1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</v>
      </c>
      <c r="F11" s="56" t="s">
        <v>63</v>
      </c>
      <c r="G11" s="63">
        <v>1</v>
      </c>
      <c r="H11" s="55">
        <v>5</v>
      </c>
      <c r="I11" s="55">
        <v>1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1</v>
      </c>
      <c r="F12" s="56" t="s">
        <v>63</v>
      </c>
      <c r="G12" s="63">
        <v>1</v>
      </c>
      <c r="H12" s="55">
        <v>5</v>
      </c>
      <c r="I12" s="55">
        <v>1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</v>
      </c>
      <c r="F14" s="56" t="s">
        <v>63</v>
      </c>
      <c r="G14" s="63">
        <v>1</v>
      </c>
      <c r="H14" s="55">
        <v>5</v>
      </c>
      <c r="I14" s="55">
        <v>1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0.999</v>
      </c>
      <c r="D15" s="57">
        <v>5</v>
      </c>
      <c r="E15" s="57">
        <v>1</v>
      </c>
      <c r="F15" s="58" t="s">
        <v>65</v>
      </c>
      <c r="G15" s="64">
        <v>0.98380000000000001</v>
      </c>
      <c r="H15" s="57">
        <v>5</v>
      </c>
      <c r="I15" s="57">
        <v>1</v>
      </c>
      <c r="J15" s="58" t="s">
        <v>65</v>
      </c>
      <c r="K15" s="21">
        <f t="shared" si="1"/>
        <v>0.98478478478478482</v>
      </c>
      <c r="L15" s="10">
        <f t="shared" si="0"/>
        <v>-1.5199999999999991E-2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1.93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1.18</v>
      </c>
      <c r="F20" s="56" t="s">
        <v>63</v>
      </c>
      <c r="G20" s="63">
        <v>1</v>
      </c>
      <c r="H20" s="55">
        <v>5</v>
      </c>
      <c r="I20" s="55">
        <v>1.1399999999999999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1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</v>
      </c>
      <c r="F25" s="56" t="s">
        <v>63</v>
      </c>
      <c r="G25" s="63">
        <v>1</v>
      </c>
      <c r="H25" s="55">
        <v>5</v>
      </c>
      <c r="I25" s="55">
        <v>1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1</v>
      </c>
      <c r="F26" s="56" t="s">
        <v>63</v>
      </c>
      <c r="G26" s="63">
        <v>1</v>
      </c>
      <c r="H26" s="55">
        <v>5</v>
      </c>
      <c r="I26" s="55">
        <v>1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1</v>
      </c>
      <c r="F28" s="56" t="s">
        <v>63</v>
      </c>
      <c r="G28" s="63">
        <v>1</v>
      </c>
      <c r="H28" s="55">
        <v>5</v>
      </c>
      <c r="I28" s="55">
        <v>1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0.98380000000000001</v>
      </c>
      <c r="D29" s="57">
        <v>5</v>
      </c>
      <c r="E29" s="57">
        <v>1</v>
      </c>
      <c r="F29" s="58" t="s">
        <v>65</v>
      </c>
      <c r="G29" s="64">
        <v>0.99690000000000001</v>
      </c>
      <c r="H29" s="57">
        <v>5</v>
      </c>
      <c r="I29" s="57">
        <v>1</v>
      </c>
      <c r="J29" s="58" t="s">
        <v>65</v>
      </c>
      <c r="K29" s="21">
        <f t="shared" si="3"/>
        <v>1.0133157145761333</v>
      </c>
      <c r="L29" s="10">
        <f t="shared" si="2"/>
        <v>1.3100000000000001E-2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1.1399999999999999</v>
      </c>
      <c r="F34" s="56" t="s">
        <v>63</v>
      </c>
      <c r="G34" s="63">
        <v>1</v>
      </c>
      <c r="H34" s="55">
        <v>5</v>
      </c>
      <c r="I34" s="55">
        <v>1.1000000000000001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>
        <v>0</v>
      </c>
      <c r="H37" s="55">
        <v>1</v>
      </c>
      <c r="I37" s="55">
        <v>3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</v>
      </c>
      <c r="F38" s="56" t="s">
        <v>64</v>
      </c>
      <c r="G38" s="63">
        <v>1</v>
      </c>
      <c r="H38" s="55">
        <v>5</v>
      </c>
      <c r="I38" s="55">
        <v>1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</v>
      </c>
      <c r="F39" s="56" t="s">
        <v>63</v>
      </c>
      <c r="G39" s="63">
        <v>1</v>
      </c>
      <c r="H39" s="55">
        <v>5</v>
      </c>
      <c r="I39" s="55">
        <v>1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1</v>
      </c>
      <c r="F40" s="56" t="s">
        <v>63</v>
      </c>
      <c r="G40" s="63">
        <v>1</v>
      </c>
      <c r="H40" s="55">
        <v>5</v>
      </c>
      <c r="I40" s="55">
        <v>1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1</v>
      </c>
      <c r="F42" s="56" t="s">
        <v>63</v>
      </c>
      <c r="G42" s="63">
        <v>1</v>
      </c>
      <c r="H42" s="55">
        <v>5</v>
      </c>
      <c r="I42" s="55">
        <v>1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0.99690000000000001</v>
      </c>
      <c r="D43" s="57">
        <v>5</v>
      </c>
      <c r="E43" s="57">
        <v>1</v>
      </c>
      <c r="F43" s="58" t="s">
        <v>65</v>
      </c>
      <c r="G43" s="64">
        <v>0.99680000000000002</v>
      </c>
      <c r="H43" s="57">
        <v>5</v>
      </c>
      <c r="I43" s="57">
        <v>1</v>
      </c>
      <c r="J43" s="58" t="s">
        <v>65</v>
      </c>
      <c r="K43" s="21">
        <f t="shared" si="5"/>
        <v>0.99989968903601167</v>
      </c>
      <c r="L43" s="10">
        <f t="shared" si="4"/>
        <v>-9.9999999999988987E-5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1.93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1.1000000000000001</v>
      </c>
      <c r="F48" s="56" t="s">
        <v>63</v>
      </c>
      <c r="G48" s="63">
        <v>1</v>
      </c>
      <c r="H48" s="55">
        <v>5</v>
      </c>
      <c r="I48" s="55">
        <v>1.1499999999999999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>
        <v>0</v>
      </c>
      <c r="D51" s="59">
        <v>1</v>
      </c>
      <c r="E51" s="55">
        <v>3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</v>
      </c>
      <c r="F52" s="56" t="s">
        <v>64</v>
      </c>
      <c r="G52" s="63">
        <v>1</v>
      </c>
      <c r="H52" s="55">
        <v>5</v>
      </c>
      <c r="I52" s="55">
        <v>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</v>
      </c>
      <c r="F53" s="56" t="s">
        <v>63</v>
      </c>
      <c r="G53" s="63">
        <v>1</v>
      </c>
      <c r="H53" s="55">
        <v>5</v>
      </c>
      <c r="I53" s="55">
        <v>1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1</v>
      </c>
      <c r="F54" s="56" t="s">
        <v>63</v>
      </c>
      <c r="G54" s="63">
        <v>1</v>
      </c>
      <c r="H54" s="55">
        <v>5</v>
      </c>
      <c r="I54" s="55">
        <v>1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</v>
      </c>
      <c r="F56" s="56" t="s">
        <v>63</v>
      </c>
      <c r="G56" s="63">
        <v>1</v>
      </c>
      <c r="H56" s="55">
        <v>5</v>
      </c>
      <c r="I56" s="55">
        <v>1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0.99680000000000002</v>
      </c>
      <c r="D57" s="60">
        <v>5</v>
      </c>
      <c r="E57" s="57">
        <v>1</v>
      </c>
      <c r="F57" s="58" t="s">
        <v>65</v>
      </c>
      <c r="G57" s="64">
        <v>0.98099999999999998</v>
      </c>
      <c r="H57" s="57">
        <v>5</v>
      </c>
      <c r="I57" s="57">
        <v>1</v>
      </c>
      <c r="J57" s="58" t="s">
        <v>65</v>
      </c>
      <c r="K57" s="21">
        <f t="shared" si="7"/>
        <v>0.9841492776886035</v>
      </c>
      <c r="L57" s="10">
        <f t="shared" si="6"/>
        <v>-1.5800000000000036E-2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5Sju8JjdxRWzSv5/zF12aZNi4PtilgZadL+R1Qdxk+bEIf9l82wrLEv5YPVXPU3IVnHuXB16gprftsJjDNWS2A==" saltValue="GAlO1xwCeoSQk7uWXBWek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220" priority="6">
      <formula>$K5&gt;1</formula>
    </cfRule>
    <cfRule type="expression" dxfId="1219" priority="5">
      <formula>$K5&lt;1</formula>
    </cfRule>
  </conditionalFormatting>
  <conditionalFormatting sqref="L5:L15">
    <cfRule type="expression" dxfId="1218" priority="2">
      <formula>$L5="evolutie negativa"</formula>
    </cfRule>
    <cfRule type="expression" dxfId="1217" priority="3">
      <formula>$L5=0</formula>
    </cfRule>
    <cfRule type="expression" dxfId="1216" priority="4">
      <formula>$L5="−"</formula>
    </cfRule>
    <cfRule type="expression" dxfId="1215" priority="8">
      <formula>$L5&lt;0</formula>
    </cfRule>
    <cfRule type="expression" dxfId="1214" priority="9">
      <formula>$K5&gt;0</formula>
    </cfRule>
  </conditionalFormatting>
  <conditionalFormatting sqref="L19:L20 L22:L29">
    <cfRule type="expression" dxfId="1213" priority="33">
      <formula>$K19&gt;1</formula>
    </cfRule>
    <cfRule type="expression" dxfId="1212" priority="32">
      <formula>$K19&lt;1</formula>
    </cfRule>
  </conditionalFormatting>
  <conditionalFormatting sqref="L19:L29">
    <cfRule type="expression" dxfId="1211" priority="31">
      <formula>$L19="−"</formula>
    </cfRule>
    <cfRule type="expression" dxfId="1210" priority="30">
      <formula>$L19=0</formula>
    </cfRule>
    <cfRule type="expression" dxfId="1209" priority="29">
      <formula>$L19="evolutie negativa"</formula>
    </cfRule>
    <cfRule type="expression" dxfId="1208" priority="35">
      <formula>$L19&lt;0</formula>
    </cfRule>
    <cfRule type="expression" dxfId="1207" priority="36">
      <formula>$K19&gt;0</formula>
    </cfRule>
  </conditionalFormatting>
  <conditionalFormatting sqref="L33:L34 L36:L44">
    <cfRule type="expression" dxfId="1206" priority="24">
      <formula>$K33&gt;1</formula>
    </cfRule>
    <cfRule type="expression" dxfId="1205" priority="23">
      <formula>$K33&lt;1</formula>
    </cfRule>
  </conditionalFormatting>
  <conditionalFormatting sqref="L33:L43">
    <cfRule type="expression" dxfId="1204" priority="21">
      <formula>$L33=0</formula>
    </cfRule>
    <cfRule type="expression" dxfId="1203" priority="27">
      <formula>$K33&gt;0</formula>
    </cfRule>
    <cfRule type="expression" dxfId="1202" priority="26">
      <formula>$L33&lt;0</formula>
    </cfRule>
    <cfRule type="expression" dxfId="1201" priority="22">
      <formula>$L33="−"</formula>
    </cfRule>
    <cfRule type="expression" dxfId="1200" priority="20">
      <formula>$L33="evolutie negativa"</formula>
    </cfRule>
  </conditionalFormatting>
  <conditionalFormatting sqref="L44 L58">
    <cfRule type="expression" dxfId="1199" priority="38">
      <formula>$L44="evolutie negativa"</formula>
    </cfRule>
    <cfRule type="expression" dxfId="1198" priority="39">
      <formula>$L44=0</formula>
    </cfRule>
    <cfRule type="expression" dxfId="1197" priority="40">
      <formula>$L44="−"</formula>
    </cfRule>
    <cfRule type="expression" dxfId="1196" priority="41">
      <formula>$L44&lt;0</formula>
    </cfRule>
    <cfRule type="expression" dxfId="1195" priority="42">
      <formula>$K44&gt;0</formula>
    </cfRule>
  </conditionalFormatting>
  <conditionalFormatting sqref="L47:L48 L50:L58">
    <cfRule type="expression" dxfId="1194" priority="15">
      <formula>$K47&gt;1</formula>
    </cfRule>
    <cfRule type="expression" dxfId="1193" priority="14">
      <formula>$K47&lt;1</formula>
    </cfRule>
  </conditionalFormatting>
  <conditionalFormatting sqref="L47:L57">
    <cfRule type="expression" dxfId="1192" priority="13">
      <formula>$L47="−"</formula>
    </cfRule>
    <cfRule type="expression" dxfId="1191" priority="12">
      <formula>$L47=0</formula>
    </cfRule>
    <cfRule type="expression" dxfId="1190" priority="11">
      <formula>$L47="evolutie negativa"</formula>
    </cfRule>
    <cfRule type="expression" dxfId="1189" priority="18">
      <formula>$K47&gt;0</formula>
    </cfRule>
    <cfRule type="expression" dxfId="118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2C549CD-E81C-42F7-A3C5-B54A33EAC2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D65E345-8667-4F23-AD29-AA4BAFE93B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E70A1A7-4369-4B5B-B577-856496AC73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83B6F8C-0915-4A7D-A882-35295D2302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68E8973-225D-4E24-A265-48EC2DE10E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BB21060-A841-4BB2-8B0D-9BF7B96FD52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F71464F-2854-4860-BC24-47F9B3B446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0E83264-6606-48F0-A057-0028A406FB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D4A672C6-898D-402D-BB19-5B5D4C8C8F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E6A2ED7-4C1D-4274-BD3E-287B8488F0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0453-5870-4249-9DF0-FA80438891B9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8.600000000000001" customHeight="1" thickBot="1" x14ac:dyDescent="0.35">
      <c r="B2" s="42" t="s">
        <v>30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</v>
      </c>
      <c r="F6" s="56" t="s">
        <v>63</v>
      </c>
      <c r="G6" s="63">
        <v>1</v>
      </c>
      <c r="H6" s="55">
        <v>5</v>
      </c>
      <c r="I6" s="55">
        <v>2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1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2</v>
      </c>
      <c r="F15" s="58" t="s">
        <v>65</v>
      </c>
      <c r="G15" s="64">
        <v>1</v>
      </c>
      <c r="H15" s="57">
        <v>5</v>
      </c>
      <c r="I15" s="57">
        <v>0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2</v>
      </c>
      <c r="F20" s="56" t="s">
        <v>63</v>
      </c>
      <c r="G20" s="63">
        <v>1</v>
      </c>
      <c r="H20" s="55">
        <v>5</v>
      </c>
      <c r="I20" s="55">
        <v>2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>
        <v>1</v>
      </c>
      <c r="H25" s="55">
        <v>5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>
        <v>1</v>
      </c>
      <c r="H26" s="55">
        <v>5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</v>
      </c>
      <c r="F29" s="58" t="s">
        <v>65</v>
      </c>
      <c r="G29" s="64">
        <v>1</v>
      </c>
      <c r="H29" s="57">
        <v>5</v>
      </c>
      <c r="I29" s="57">
        <v>0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2</v>
      </c>
      <c r="F34" s="56" t="s">
        <v>63</v>
      </c>
      <c r="G34" s="63">
        <v>1</v>
      </c>
      <c r="H34" s="55">
        <v>5</v>
      </c>
      <c r="I34" s="55">
        <v>2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</v>
      </c>
      <c r="F43" s="58" t="s">
        <v>65</v>
      </c>
      <c r="G43" s="64">
        <v>1</v>
      </c>
      <c r="H43" s="57">
        <v>5</v>
      </c>
      <c r="I43" s="57">
        <v>0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 t="shared" ref="K47:K57" si="6">IF(C47="","−",IF(G47="","−",IFERROR(IF(G47/C47=0,0,G47/C47),"N/A")))</f>
        <v>1</v>
      </c>
      <c r="L47" s="5">
        <f t="shared" ref="L47:L57" si="7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</v>
      </c>
      <c r="F48" s="56" t="s">
        <v>63</v>
      </c>
      <c r="G48" s="63">
        <v>1</v>
      </c>
      <c r="H48" s="55">
        <v>5</v>
      </c>
      <c r="I48" s="55">
        <v>2</v>
      </c>
      <c r="J48" s="56" t="s">
        <v>63</v>
      </c>
      <c r="K48" s="20">
        <f t="shared" si="6"/>
        <v>1</v>
      </c>
      <c r="L48" s="7">
        <f t="shared" si="7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si="6"/>
        <v>−</v>
      </c>
      <c r="L49" s="7" t="str">
        <f t="shared" si="7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6"/>
        <v>−</v>
      </c>
      <c r="L50" s="7" t="str">
        <f t="shared" si="7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6"/>
        <v>−</v>
      </c>
      <c r="L51" s="7" t="str">
        <f t="shared" si="7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6"/>
        <v>−</v>
      </c>
      <c r="L52" s="7" t="str">
        <f t="shared" si="7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6"/>
        <v>−</v>
      </c>
      <c r="L53" s="7" t="str">
        <f t="shared" si="7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6"/>
        <v>−</v>
      </c>
      <c r="L54" s="7" t="str">
        <f t="shared" si="7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6"/>
        <v>−</v>
      </c>
      <c r="L55" s="7" t="str">
        <f t="shared" si="7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6"/>
        <v>−</v>
      </c>
      <c r="L56" s="7" t="str">
        <f t="shared" si="7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</v>
      </c>
      <c r="F57" s="58" t="s">
        <v>65</v>
      </c>
      <c r="G57" s="64">
        <v>1</v>
      </c>
      <c r="H57" s="57">
        <v>5</v>
      </c>
      <c r="I57" s="57">
        <v>0</v>
      </c>
      <c r="J57" s="58" t="s">
        <v>65</v>
      </c>
      <c r="K57" s="21">
        <f t="shared" si="6"/>
        <v>1</v>
      </c>
      <c r="L57" s="10">
        <f t="shared" si="7"/>
        <v>0</v>
      </c>
    </row>
    <row r="58" spans="2:13" ht="12.75" customHeight="1" x14ac:dyDescent="0.3">
      <c r="B58" s="14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VrKGSaVMaqv6Yl1wHp10Vy1UJmpuhfUljGEdZBD1AtQE5y7PuyTRitGn9974/7P70uXWYqd1wilptVLxfW3oKg==" saltValue="aNc8Jqn7bSO0B6H6Z3Hlf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87" priority="6">
      <formula>$K5&gt;1</formula>
    </cfRule>
    <cfRule type="expression" dxfId="1186" priority="5">
      <formula>$K5&lt;1</formula>
    </cfRule>
  </conditionalFormatting>
  <conditionalFormatting sqref="L5:L15">
    <cfRule type="expression" dxfId="1185" priority="2">
      <formula>$L5="evolutie negativa"</formula>
    </cfRule>
    <cfRule type="expression" dxfId="1184" priority="3">
      <formula>$L5=0</formula>
    </cfRule>
    <cfRule type="expression" dxfId="1183" priority="4">
      <formula>$L5="−"</formula>
    </cfRule>
    <cfRule type="expression" dxfId="1182" priority="8">
      <formula>$L5&lt;0</formula>
    </cfRule>
    <cfRule type="expression" dxfId="1181" priority="9">
      <formula>$K5&gt;0</formula>
    </cfRule>
  </conditionalFormatting>
  <conditionalFormatting sqref="L19:L20 L22:L29">
    <cfRule type="expression" dxfId="1180" priority="33">
      <formula>$K19&gt;1</formula>
    </cfRule>
    <cfRule type="expression" dxfId="1179" priority="32">
      <formula>$K19&lt;1</formula>
    </cfRule>
  </conditionalFormatting>
  <conditionalFormatting sqref="L19:L29">
    <cfRule type="expression" dxfId="1178" priority="31">
      <formula>$L19="−"</formula>
    </cfRule>
    <cfRule type="expression" dxfId="1177" priority="30">
      <formula>$L19=0</formula>
    </cfRule>
    <cfRule type="expression" dxfId="1176" priority="29">
      <formula>$L19="evolutie negativa"</formula>
    </cfRule>
    <cfRule type="expression" dxfId="1175" priority="35">
      <formula>$L19&lt;0</formula>
    </cfRule>
    <cfRule type="expression" dxfId="1174" priority="36">
      <formula>$K19&gt;0</formula>
    </cfRule>
  </conditionalFormatting>
  <conditionalFormatting sqref="L33:L34 L36:L44">
    <cfRule type="expression" dxfId="1173" priority="24">
      <formula>$K33&gt;1</formula>
    </cfRule>
    <cfRule type="expression" dxfId="1172" priority="23">
      <formula>$K33&lt;1</formula>
    </cfRule>
  </conditionalFormatting>
  <conditionalFormatting sqref="L33:L43">
    <cfRule type="expression" dxfId="1171" priority="21">
      <formula>$L33=0</formula>
    </cfRule>
    <cfRule type="expression" dxfId="1170" priority="27">
      <formula>$K33&gt;0</formula>
    </cfRule>
    <cfRule type="expression" dxfId="1169" priority="26">
      <formula>$L33&lt;0</formula>
    </cfRule>
    <cfRule type="expression" dxfId="1168" priority="22">
      <formula>$L33="−"</formula>
    </cfRule>
    <cfRule type="expression" dxfId="1167" priority="20">
      <formula>$L33="evolutie negativa"</formula>
    </cfRule>
  </conditionalFormatting>
  <conditionalFormatting sqref="L44 L58">
    <cfRule type="expression" dxfId="1166" priority="38">
      <formula>$L44="evolutie negativa"</formula>
    </cfRule>
    <cfRule type="expression" dxfId="1165" priority="39">
      <formula>$L44=0</formula>
    </cfRule>
    <cfRule type="expression" dxfId="1164" priority="40">
      <formula>$L44="−"</formula>
    </cfRule>
    <cfRule type="expression" dxfId="1163" priority="41">
      <formula>$L44&lt;0</formula>
    </cfRule>
    <cfRule type="expression" dxfId="1162" priority="42">
      <formula>$K44&gt;0</formula>
    </cfRule>
  </conditionalFormatting>
  <conditionalFormatting sqref="L47:L48 L50:L58">
    <cfRule type="expression" dxfId="1161" priority="15">
      <formula>$K47&gt;1</formula>
    </cfRule>
    <cfRule type="expression" dxfId="1160" priority="14">
      <formula>$K47&lt;1</formula>
    </cfRule>
  </conditionalFormatting>
  <conditionalFormatting sqref="L47:L57">
    <cfRule type="expression" dxfId="1159" priority="13">
      <formula>$L47="−"</formula>
    </cfRule>
    <cfRule type="expression" dxfId="1158" priority="12">
      <formula>$L47=0</formula>
    </cfRule>
    <cfRule type="expression" dxfId="1157" priority="11">
      <formula>$L47="evolutie negativa"</formula>
    </cfRule>
    <cfRule type="expression" dxfId="1156" priority="18">
      <formula>$K47&gt;0</formula>
    </cfRule>
    <cfRule type="expression" dxfId="115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0E9FAC4-0983-4E56-B10C-1787CC7D285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BAF7ADB2-9E34-459F-A86D-BAC35F26B9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AE41545-D328-423F-AEE7-79D1605723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CF20FAF-D639-4EBD-B199-587A6D0DC0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778B08C7-C078-4EEF-9A24-C7C02A5EB3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9CD75EBF-7CA7-41AB-A058-3CF3D60182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AC3A609-F45D-4507-976A-D82F183A6F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6E538AE4-682F-47E7-AE56-07F87F871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4D1B8F42-062D-46B4-828B-DF08E57529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30F73F6-09EE-48DE-8530-11BAB8B9CC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C26D-3A3C-4D13-BF94-651BA97239EC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31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</v>
      </c>
      <c r="F5" s="56" t="s">
        <v>63</v>
      </c>
      <c r="G5" s="63">
        <v>1</v>
      </c>
      <c r="H5" s="55">
        <v>5</v>
      </c>
      <c r="I5" s="55">
        <v>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0</v>
      </c>
      <c r="F6" s="56" t="s">
        <v>63</v>
      </c>
      <c r="G6" s="63">
        <v>1</v>
      </c>
      <c r="H6" s="55">
        <v>5</v>
      </c>
      <c r="I6" s="55">
        <v>1.5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0</v>
      </c>
      <c r="D7" s="55">
        <v>1</v>
      </c>
      <c r="E7" s="55">
        <v>2</v>
      </c>
      <c r="F7" s="56" t="s">
        <v>63</v>
      </c>
      <c r="G7" s="63">
        <v>1</v>
      </c>
      <c r="H7" s="55">
        <v>5</v>
      </c>
      <c r="I7" s="55">
        <v>2</v>
      </c>
      <c r="J7" s="56" t="s">
        <v>63</v>
      </c>
      <c r="K7" s="20" t="str">
        <f t="shared" ref="K7:K15" si="1">IF(C7="","−",IF(G7="","−",IFERROR(IF(G7/C7=0,0,G7/C7),"N/A")))</f>
        <v>N/A</v>
      </c>
      <c r="L7" s="7">
        <f t="shared" si="0"/>
        <v>1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1</v>
      </c>
      <c r="F10" s="56" t="s">
        <v>64</v>
      </c>
      <c r="G10" s="63">
        <v>1</v>
      </c>
      <c r="H10" s="55">
        <v>5</v>
      </c>
      <c r="I10" s="55">
        <v>1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>
        <v>1</v>
      </c>
      <c r="H13" s="55">
        <v>5</v>
      </c>
      <c r="I13" s="55">
        <v>1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>
        <v>1</v>
      </c>
      <c r="H15" s="57">
        <v>5</v>
      </c>
      <c r="I15" s="57">
        <v>1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</v>
      </c>
      <c r="F19" s="56" t="s">
        <v>63</v>
      </c>
      <c r="G19" s="63">
        <v>1</v>
      </c>
      <c r="H19" s="55">
        <v>5</v>
      </c>
      <c r="I19" s="55">
        <v>2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1.5</v>
      </c>
      <c r="F20" s="56" t="s">
        <v>63</v>
      </c>
      <c r="G20" s="63">
        <v>1</v>
      </c>
      <c r="H20" s="55">
        <v>5</v>
      </c>
      <c r="I20" s="55">
        <v>1.5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2</v>
      </c>
      <c r="F21" s="56" t="s">
        <v>63</v>
      </c>
      <c r="G21" s="63">
        <v>1</v>
      </c>
      <c r="H21" s="55">
        <v>5</v>
      </c>
      <c r="I21" s="55">
        <v>2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0.85709999999999997</v>
      </c>
      <c r="H22" s="55">
        <v>4</v>
      </c>
      <c r="I22" s="55">
        <v>1</v>
      </c>
      <c r="J22" s="56" t="s">
        <v>63</v>
      </c>
      <c r="K22" s="20">
        <f t="shared" si="3"/>
        <v>0.85709999999999997</v>
      </c>
      <c r="L22" s="7">
        <f t="shared" si="2"/>
        <v>-0.14290000000000003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1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1</v>
      </c>
      <c r="F27" s="56" t="s">
        <v>63</v>
      </c>
      <c r="G27" s="63">
        <v>1</v>
      </c>
      <c r="H27" s="55">
        <v>5</v>
      </c>
      <c r="I27" s="55">
        <v>1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1</v>
      </c>
      <c r="F29" s="58" t="s">
        <v>65</v>
      </c>
      <c r="G29" s="64">
        <v>1</v>
      </c>
      <c r="H29" s="57">
        <v>5</v>
      </c>
      <c r="I29" s="57">
        <v>1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</v>
      </c>
      <c r="F33" s="56" t="s">
        <v>63</v>
      </c>
      <c r="G33" s="63">
        <v>1</v>
      </c>
      <c r="H33" s="55">
        <v>5</v>
      </c>
      <c r="I33" s="55">
        <v>1.5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1.5</v>
      </c>
      <c r="F34" s="56" t="s">
        <v>63</v>
      </c>
      <c r="G34" s="63">
        <v>1</v>
      </c>
      <c r="H34" s="55">
        <v>5</v>
      </c>
      <c r="I34" s="55">
        <v>2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2</v>
      </c>
      <c r="F35" s="56" t="s">
        <v>63</v>
      </c>
      <c r="G35" s="63">
        <v>1</v>
      </c>
      <c r="H35" s="55">
        <v>5</v>
      </c>
      <c r="I35" s="55">
        <v>1.5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0.85709999999999997</v>
      </c>
      <c r="D36" s="55">
        <v>4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1.1667250029168126</v>
      </c>
      <c r="L36" s="7">
        <f t="shared" si="4"/>
        <v>0.14290000000000003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>
        <v>1</v>
      </c>
      <c r="H37" s="55">
        <v>5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1</v>
      </c>
      <c r="F41" s="56" t="s">
        <v>63</v>
      </c>
      <c r="G41" s="63">
        <v>1</v>
      </c>
      <c r="H41" s="55">
        <v>5</v>
      </c>
      <c r="I41" s="55">
        <v>1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1</v>
      </c>
      <c r="F43" s="58" t="s">
        <v>65</v>
      </c>
      <c r="G43" s="64">
        <v>1</v>
      </c>
      <c r="H43" s="57">
        <v>5</v>
      </c>
      <c r="I43" s="57">
        <v>0.5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1.5</v>
      </c>
      <c r="F47" s="56" t="s">
        <v>63</v>
      </c>
      <c r="G47" s="63">
        <v>1</v>
      </c>
      <c r="H47" s="55">
        <v>5</v>
      </c>
      <c r="I47" s="55">
        <v>1.5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</v>
      </c>
      <c r="F48" s="56" t="s">
        <v>63</v>
      </c>
      <c r="G48" s="63">
        <v>1</v>
      </c>
      <c r="H48" s="55">
        <v>5</v>
      </c>
      <c r="I48" s="55">
        <v>2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1.5</v>
      </c>
      <c r="F49" s="56" t="s">
        <v>63</v>
      </c>
      <c r="G49" s="63">
        <v>1</v>
      </c>
      <c r="H49" s="55">
        <v>5</v>
      </c>
      <c r="I49" s="55">
        <v>1.5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/>
      <c r="H50" s="55">
        <v>0</v>
      </c>
      <c r="I50" s="55">
        <v>1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>
        <v>1</v>
      </c>
      <c r="D51" s="59">
        <v>5</v>
      </c>
      <c r="E51" s="55">
        <v>0</v>
      </c>
      <c r="F51" s="56" t="s">
        <v>63</v>
      </c>
      <c r="G51" s="63">
        <v>1</v>
      </c>
      <c r="H51" s="55">
        <v>5</v>
      </c>
      <c r="I51" s="55">
        <v>0</v>
      </c>
      <c r="J51" s="56" t="s">
        <v>63</v>
      </c>
      <c r="K51" s="20">
        <f t="shared" si="7"/>
        <v>1</v>
      </c>
      <c r="L51" s="7">
        <f t="shared" si="6"/>
        <v>0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1</v>
      </c>
      <c r="F55" s="56" t="s">
        <v>63</v>
      </c>
      <c r="G55" s="63">
        <v>1</v>
      </c>
      <c r="H55" s="55">
        <v>5</v>
      </c>
      <c r="I55" s="55">
        <v>1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0.5</v>
      </c>
      <c r="F57" s="58" t="s">
        <v>65</v>
      </c>
      <c r="G57" s="64">
        <v>1</v>
      </c>
      <c r="H57" s="57">
        <v>5</v>
      </c>
      <c r="I57" s="57">
        <v>0.5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o3BPVaQIlQzzkfsRs3o+3/okI09ZceJubIt4Ma+n+plHxCnNOC3Qy/FSeffkWWHrS5SjjKTOkAbAM1BtYX4dCA==" saltValue="isdyBKH4InC4C9vifTPDb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54" priority="6">
      <formula>$K5&gt;1</formula>
    </cfRule>
    <cfRule type="expression" dxfId="1153" priority="5">
      <formula>$K5&lt;1</formula>
    </cfRule>
  </conditionalFormatting>
  <conditionalFormatting sqref="L5:L15">
    <cfRule type="expression" dxfId="1152" priority="2">
      <formula>$L5="evolutie negativa"</formula>
    </cfRule>
    <cfRule type="expression" dxfId="1151" priority="3">
      <formula>$L5=0</formula>
    </cfRule>
    <cfRule type="expression" dxfId="1150" priority="4">
      <formula>$L5="−"</formula>
    </cfRule>
    <cfRule type="expression" dxfId="1149" priority="8">
      <formula>$L5&lt;0</formula>
    </cfRule>
    <cfRule type="expression" dxfId="1148" priority="9">
      <formula>$K5&gt;0</formula>
    </cfRule>
  </conditionalFormatting>
  <conditionalFormatting sqref="L19:L20 L22:L29">
    <cfRule type="expression" dxfId="1147" priority="33">
      <formula>$K19&gt;1</formula>
    </cfRule>
    <cfRule type="expression" dxfId="1146" priority="32">
      <formula>$K19&lt;1</formula>
    </cfRule>
  </conditionalFormatting>
  <conditionalFormatting sqref="L19:L29">
    <cfRule type="expression" dxfId="1145" priority="31">
      <formula>$L19="−"</formula>
    </cfRule>
    <cfRule type="expression" dxfId="1144" priority="30">
      <formula>$L19=0</formula>
    </cfRule>
    <cfRule type="expression" dxfId="1143" priority="29">
      <formula>$L19="evolutie negativa"</formula>
    </cfRule>
    <cfRule type="expression" dxfId="1142" priority="35">
      <formula>$L19&lt;0</formula>
    </cfRule>
    <cfRule type="expression" dxfId="1141" priority="36">
      <formula>$K19&gt;0</formula>
    </cfRule>
  </conditionalFormatting>
  <conditionalFormatting sqref="L33:L34 L36:L44">
    <cfRule type="expression" dxfId="1140" priority="24">
      <formula>$K33&gt;1</formula>
    </cfRule>
    <cfRule type="expression" dxfId="1139" priority="23">
      <formula>$K33&lt;1</formula>
    </cfRule>
  </conditionalFormatting>
  <conditionalFormatting sqref="L33:L43">
    <cfRule type="expression" dxfId="1138" priority="21">
      <formula>$L33=0</formula>
    </cfRule>
    <cfRule type="expression" dxfId="1137" priority="27">
      <formula>$K33&gt;0</formula>
    </cfRule>
    <cfRule type="expression" dxfId="1136" priority="26">
      <formula>$L33&lt;0</formula>
    </cfRule>
    <cfRule type="expression" dxfId="1135" priority="22">
      <formula>$L33="−"</formula>
    </cfRule>
    <cfRule type="expression" dxfId="1134" priority="20">
      <formula>$L33="evolutie negativa"</formula>
    </cfRule>
  </conditionalFormatting>
  <conditionalFormatting sqref="L44 L58">
    <cfRule type="expression" dxfId="1133" priority="38">
      <formula>$L44="evolutie negativa"</formula>
    </cfRule>
    <cfRule type="expression" dxfId="1132" priority="39">
      <formula>$L44=0</formula>
    </cfRule>
    <cfRule type="expression" dxfId="1131" priority="40">
      <formula>$L44="−"</formula>
    </cfRule>
    <cfRule type="expression" dxfId="1130" priority="41">
      <formula>$L44&lt;0</formula>
    </cfRule>
    <cfRule type="expression" dxfId="1129" priority="42">
      <formula>$K44&gt;0</formula>
    </cfRule>
  </conditionalFormatting>
  <conditionalFormatting sqref="L47:L48 L50:L58">
    <cfRule type="expression" dxfId="1128" priority="15">
      <formula>$K47&gt;1</formula>
    </cfRule>
    <cfRule type="expression" dxfId="1127" priority="14">
      <formula>$K47&lt;1</formula>
    </cfRule>
  </conditionalFormatting>
  <conditionalFormatting sqref="L47:L57">
    <cfRule type="expression" dxfId="1126" priority="13">
      <formula>$L47="−"</formula>
    </cfRule>
    <cfRule type="expression" dxfId="1125" priority="12">
      <formula>$L47=0</formula>
    </cfRule>
    <cfRule type="expression" dxfId="1124" priority="11">
      <formula>$L47="evolutie negativa"</formula>
    </cfRule>
    <cfRule type="expression" dxfId="1123" priority="18">
      <formula>$K47&gt;0</formula>
    </cfRule>
    <cfRule type="expression" dxfId="112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F183C58-42AF-4E28-828D-B5E6DCCBD1E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DE5B2CC5-BEC1-4DB3-97C7-CCBF7F1464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4631FAD-88E0-45D5-9912-1AF08E0D90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5574288-945C-4299-982B-F51D364D41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EA20304-6819-4996-A2CD-0A7613F019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CC129361-39E1-4D59-BCC6-12E18E7259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FA3EDE0-30DD-400D-B1E5-697634D9A0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2E08CAC-ACE6-411F-B915-0B2610F4B6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D65B8FD-7107-448A-902F-E0E48B6B6E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48D8578-79D6-4045-8A74-1F6734CC4D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7ED2-1AA2-47C9-9CB6-4F3393C7989D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32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0</v>
      </c>
      <c r="F14" s="56" t="s">
        <v>63</v>
      </c>
      <c r="G14" s="63">
        <v>1</v>
      </c>
      <c r="H14" s="55">
        <v>5</v>
      </c>
      <c r="I14" s="55">
        <v>1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0.2</v>
      </c>
      <c r="F15" s="58" t="s">
        <v>65</v>
      </c>
      <c r="G15" s="64">
        <v>1</v>
      </c>
      <c r="H15" s="57">
        <v>5</v>
      </c>
      <c r="I15" s="57">
        <v>0.2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1</v>
      </c>
      <c r="F28" s="56" t="s">
        <v>63</v>
      </c>
      <c r="G28" s="63"/>
      <c r="H28" s="55">
        <v>0</v>
      </c>
      <c r="I28" s="55">
        <v>1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0.2</v>
      </c>
      <c r="F29" s="58" t="s">
        <v>65</v>
      </c>
      <c r="G29" s="64">
        <v>1</v>
      </c>
      <c r="H29" s="57">
        <v>5</v>
      </c>
      <c r="I29" s="57">
        <v>0.2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1</v>
      </c>
      <c r="F42" s="56" t="s">
        <v>63</v>
      </c>
      <c r="G42" s="63"/>
      <c r="H42" s="55">
        <v>0</v>
      </c>
      <c r="I42" s="55">
        <v>1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0.2</v>
      </c>
      <c r="F43" s="58" t="s">
        <v>65</v>
      </c>
      <c r="G43" s="64">
        <v>1</v>
      </c>
      <c r="H43" s="57">
        <v>5</v>
      </c>
      <c r="I43" s="57">
        <v>0.2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1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0.2</v>
      </c>
      <c r="F57" s="58" t="s">
        <v>65</v>
      </c>
      <c r="G57" s="64">
        <v>1</v>
      </c>
      <c r="H57" s="57">
        <v>5</v>
      </c>
      <c r="I57" s="57">
        <v>0.2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ydGIEXdS7tCx/ptDpuaeBB+AJYJ1R2B8vzT7DwBIbjLeKl75bdL42LLl0Q6bSktw4Y1zAlI1IGGc8lHpum4UjA==" saltValue="kheBCAF3gl3xCFczvoZhM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121" priority="6">
      <formula>$K5&gt;1</formula>
    </cfRule>
    <cfRule type="expression" dxfId="1120" priority="5">
      <formula>$K5&lt;1</formula>
    </cfRule>
  </conditionalFormatting>
  <conditionalFormatting sqref="L5:L15">
    <cfRule type="expression" dxfId="1119" priority="2">
      <formula>$L5="evolutie negativa"</formula>
    </cfRule>
    <cfRule type="expression" dxfId="1118" priority="3">
      <formula>$L5=0</formula>
    </cfRule>
    <cfRule type="expression" dxfId="1117" priority="4">
      <formula>$L5="−"</formula>
    </cfRule>
    <cfRule type="expression" dxfId="1116" priority="8">
      <formula>$L5&lt;0</formula>
    </cfRule>
    <cfRule type="expression" dxfId="1115" priority="9">
      <formula>$K5&gt;0</formula>
    </cfRule>
  </conditionalFormatting>
  <conditionalFormatting sqref="L19:L20 L22:L29">
    <cfRule type="expression" dxfId="1114" priority="33">
      <formula>$K19&gt;1</formula>
    </cfRule>
    <cfRule type="expression" dxfId="1113" priority="32">
      <formula>$K19&lt;1</formula>
    </cfRule>
  </conditionalFormatting>
  <conditionalFormatting sqref="L19:L29">
    <cfRule type="expression" dxfId="1112" priority="31">
      <formula>$L19="−"</formula>
    </cfRule>
    <cfRule type="expression" dxfId="1111" priority="30">
      <formula>$L19=0</formula>
    </cfRule>
    <cfRule type="expression" dxfId="1110" priority="29">
      <formula>$L19="evolutie negativa"</formula>
    </cfRule>
    <cfRule type="expression" dxfId="1109" priority="35">
      <formula>$L19&lt;0</formula>
    </cfRule>
    <cfRule type="expression" dxfId="1108" priority="36">
      <formula>$K19&gt;0</formula>
    </cfRule>
  </conditionalFormatting>
  <conditionalFormatting sqref="L33:L34 L36:L44">
    <cfRule type="expression" dxfId="1107" priority="24">
      <formula>$K33&gt;1</formula>
    </cfRule>
    <cfRule type="expression" dxfId="1106" priority="23">
      <formula>$K33&lt;1</formula>
    </cfRule>
  </conditionalFormatting>
  <conditionalFormatting sqref="L33:L43">
    <cfRule type="expression" dxfId="1105" priority="21">
      <formula>$L33=0</formula>
    </cfRule>
    <cfRule type="expression" dxfId="1104" priority="27">
      <formula>$K33&gt;0</formula>
    </cfRule>
    <cfRule type="expression" dxfId="1103" priority="26">
      <formula>$L33&lt;0</formula>
    </cfRule>
    <cfRule type="expression" dxfId="1102" priority="22">
      <formula>$L33="−"</formula>
    </cfRule>
    <cfRule type="expression" dxfId="1101" priority="20">
      <formula>$L33="evolutie negativa"</formula>
    </cfRule>
  </conditionalFormatting>
  <conditionalFormatting sqref="L44 L58">
    <cfRule type="expression" dxfId="1100" priority="38">
      <formula>$L44="evolutie negativa"</formula>
    </cfRule>
    <cfRule type="expression" dxfId="1099" priority="39">
      <formula>$L44=0</formula>
    </cfRule>
    <cfRule type="expression" dxfId="1098" priority="40">
      <formula>$L44="−"</formula>
    </cfRule>
    <cfRule type="expression" dxfId="1097" priority="41">
      <formula>$L44&lt;0</formula>
    </cfRule>
    <cfRule type="expression" dxfId="1096" priority="42">
      <formula>$K44&gt;0</formula>
    </cfRule>
  </conditionalFormatting>
  <conditionalFormatting sqref="L47:L48 L50:L58">
    <cfRule type="expression" dxfId="1095" priority="15">
      <formula>$K47&gt;1</formula>
    </cfRule>
    <cfRule type="expression" dxfId="1094" priority="14">
      <formula>$K47&lt;1</formula>
    </cfRule>
  </conditionalFormatting>
  <conditionalFormatting sqref="L47:L57">
    <cfRule type="expression" dxfId="1093" priority="13">
      <formula>$L47="−"</formula>
    </cfRule>
    <cfRule type="expression" dxfId="1092" priority="12">
      <formula>$L47=0</formula>
    </cfRule>
    <cfRule type="expression" dxfId="1091" priority="11">
      <formula>$L47="evolutie negativa"</formula>
    </cfRule>
    <cfRule type="expression" dxfId="1090" priority="18">
      <formula>$K47&gt;0</formula>
    </cfRule>
    <cfRule type="expression" dxfId="108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A488E31-966B-44CD-A47A-8279AE8D456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5447499-18D9-41D7-B86E-79F8E46A67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3BFF3E5-E14A-4E09-987E-7FB64BC03A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DE7AA7E-9ED9-4F43-842E-85867787C3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C1675E9-91AD-4AF3-9160-B452FC34F1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1F634B61-B405-4248-B184-154B004FD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964DED4-BA6C-420C-9FFB-F82B1FD029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AF85EF4-B92B-4300-BC32-16C8806BDC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3C0F16D-D08F-4A79-B0C3-A89919CB9A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4C02346-315C-4B2F-B41F-93E2FDC022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1436-8006-4C67-8AB0-D269B9FEA0A5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85</v>
      </c>
      <c r="C2" s="61" t="s">
        <v>88</v>
      </c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/>
      <c r="E5" s="55"/>
      <c r="F5" s="56"/>
      <c r="G5" s="63"/>
      <c r="H5" s="55"/>
      <c r="I5" s="55"/>
      <c r="J5" s="56"/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/>
      <c r="E6" s="55"/>
      <c r="F6" s="56"/>
      <c r="G6" s="63"/>
      <c r="H6" s="55"/>
      <c r="I6" s="55"/>
      <c r="J6" s="56"/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/>
      <c r="E7" s="55"/>
      <c r="F7" s="56"/>
      <c r="G7" s="63"/>
      <c r="H7" s="55"/>
      <c r="I7" s="55"/>
      <c r="J7" s="56"/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/>
      <c r="E8" s="55"/>
      <c r="F8" s="56"/>
      <c r="G8" s="63"/>
      <c r="H8" s="55"/>
      <c r="I8" s="55"/>
      <c r="J8" s="56"/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/>
      <c r="E9" s="55"/>
      <c r="F9" s="56"/>
      <c r="G9" s="63"/>
      <c r="H9" s="55"/>
      <c r="I9" s="55"/>
      <c r="J9" s="56"/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/>
      <c r="E10" s="55"/>
      <c r="F10" s="56"/>
      <c r="G10" s="63"/>
      <c r="H10" s="55"/>
      <c r="I10" s="55"/>
      <c r="J10" s="56"/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/>
      <c r="E11" s="55"/>
      <c r="F11" s="56"/>
      <c r="G11" s="63"/>
      <c r="H11" s="55"/>
      <c r="I11" s="55"/>
      <c r="J11" s="56"/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/>
      <c r="E12" s="55"/>
      <c r="F12" s="56"/>
      <c r="G12" s="63"/>
      <c r="H12" s="55"/>
      <c r="I12" s="55"/>
      <c r="J12" s="56"/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/>
      <c r="E13" s="55"/>
      <c r="F13" s="56"/>
      <c r="G13" s="63"/>
      <c r="H13" s="55"/>
      <c r="I13" s="55"/>
      <c r="J13" s="56"/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/>
      <c r="E14" s="55"/>
      <c r="F14" s="56"/>
      <c r="G14" s="63"/>
      <c r="H14" s="55"/>
      <c r="I14" s="55"/>
      <c r="J14" s="56"/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/>
      <c r="E15" s="57"/>
      <c r="F15" s="58"/>
      <c r="G15" s="64"/>
      <c r="H15" s="57"/>
      <c r="I15" s="57"/>
      <c r="J15" s="58"/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/>
      <c r="E19" s="55"/>
      <c r="F19" s="56"/>
      <c r="G19" s="63"/>
      <c r="H19" s="55"/>
      <c r="I19" s="55"/>
      <c r="J19" s="56"/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/>
      <c r="E20" s="55"/>
      <c r="F20" s="56"/>
      <c r="G20" s="63"/>
      <c r="H20" s="55"/>
      <c r="I20" s="55"/>
      <c r="J20" s="56"/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/>
      <c r="E21" s="55"/>
      <c r="F21" s="56"/>
      <c r="G21" s="63"/>
      <c r="H21" s="55"/>
      <c r="I21" s="55"/>
      <c r="J21" s="56"/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/>
      <c r="E22" s="55"/>
      <c r="F22" s="56"/>
      <c r="G22" s="63"/>
      <c r="H22" s="55"/>
      <c r="I22" s="55"/>
      <c r="J22" s="56"/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/>
      <c r="E23" s="55"/>
      <c r="F23" s="56"/>
      <c r="G23" s="63"/>
      <c r="H23" s="55"/>
      <c r="I23" s="55"/>
      <c r="J23" s="56"/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/>
      <c r="E24" s="55"/>
      <c r="F24" s="56"/>
      <c r="G24" s="63"/>
      <c r="H24" s="55"/>
      <c r="I24" s="55"/>
      <c r="J24" s="56"/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/>
      <c r="E25" s="55"/>
      <c r="F25" s="56"/>
      <c r="G25" s="63"/>
      <c r="H25" s="55"/>
      <c r="I25" s="55"/>
      <c r="J25" s="56"/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/>
      <c r="E26" s="55"/>
      <c r="F26" s="56"/>
      <c r="G26" s="63"/>
      <c r="H26" s="55"/>
      <c r="I26" s="55"/>
      <c r="J26" s="56"/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/>
      <c r="E27" s="55"/>
      <c r="F27" s="56"/>
      <c r="G27" s="63"/>
      <c r="H27" s="55"/>
      <c r="I27" s="55"/>
      <c r="J27" s="56"/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/>
      <c r="E28" s="55"/>
      <c r="F28" s="56"/>
      <c r="G28" s="63"/>
      <c r="H28" s="55"/>
      <c r="I28" s="55"/>
      <c r="J28" s="56"/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/>
      <c r="E29" s="57"/>
      <c r="F29" s="58"/>
      <c r="G29" s="64"/>
      <c r="H29" s="57"/>
      <c r="I29" s="57"/>
      <c r="J29" s="58"/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/>
      <c r="E33" s="55"/>
      <c r="F33" s="56"/>
      <c r="G33" s="63"/>
      <c r="H33" s="55"/>
      <c r="I33" s="55"/>
      <c r="J33" s="56"/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/>
      <c r="E34" s="55"/>
      <c r="F34" s="56"/>
      <c r="G34" s="63"/>
      <c r="H34" s="55"/>
      <c r="I34" s="55"/>
      <c r="J34" s="56"/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/>
      <c r="E35" s="55"/>
      <c r="F35" s="56"/>
      <c r="G35" s="63"/>
      <c r="H35" s="55"/>
      <c r="I35" s="55"/>
      <c r="J35" s="56"/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/>
      <c r="E36" s="55"/>
      <c r="F36" s="56"/>
      <c r="G36" s="63"/>
      <c r="H36" s="55"/>
      <c r="I36" s="55"/>
      <c r="J36" s="56"/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/>
      <c r="E37" s="55"/>
      <c r="F37" s="56"/>
      <c r="G37" s="63"/>
      <c r="H37" s="55"/>
      <c r="I37" s="55"/>
      <c r="J37" s="56"/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/>
      <c r="E38" s="55"/>
      <c r="F38" s="56"/>
      <c r="G38" s="63"/>
      <c r="H38" s="55"/>
      <c r="I38" s="55"/>
      <c r="J38" s="56"/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/>
      <c r="E39" s="55"/>
      <c r="F39" s="56"/>
      <c r="G39" s="63"/>
      <c r="H39" s="55"/>
      <c r="I39" s="55"/>
      <c r="J39" s="56"/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/>
      <c r="E40" s="55"/>
      <c r="F40" s="56"/>
      <c r="G40" s="63"/>
      <c r="H40" s="55"/>
      <c r="I40" s="55"/>
      <c r="J40" s="56"/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/>
      <c r="E41" s="55"/>
      <c r="F41" s="56"/>
      <c r="G41" s="63"/>
      <c r="H41" s="55"/>
      <c r="I41" s="55"/>
      <c r="J41" s="56"/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/>
      <c r="E42" s="55"/>
      <c r="F42" s="56"/>
      <c r="G42" s="63"/>
      <c r="H42" s="55"/>
      <c r="I42" s="55"/>
      <c r="J42" s="56"/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/>
      <c r="E43" s="57"/>
      <c r="F43" s="58"/>
      <c r="G43" s="64"/>
      <c r="H43" s="57"/>
      <c r="I43" s="57"/>
      <c r="J43" s="58"/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/>
      <c r="E47" s="55"/>
      <c r="F47" s="56"/>
      <c r="G47" s="63">
        <v>1</v>
      </c>
      <c r="H47" s="55">
        <v>5</v>
      </c>
      <c r="I47" s="55">
        <v>2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/>
      <c r="E48" s="55"/>
      <c r="F48" s="56"/>
      <c r="G48" s="63">
        <v>1</v>
      </c>
      <c r="H48" s="55">
        <v>5</v>
      </c>
      <c r="I48" s="55">
        <v>2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/>
      <c r="E49" s="55"/>
      <c r="F49" s="56"/>
      <c r="G49" s="63">
        <v>1</v>
      </c>
      <c r="H49" s="55">
        <v>5</v>
      </c>
      <c r="I49" s="55">
        <v>2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/>
      <c r="E50" s="55"/>
      <c r="F50" s="56"/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/>
      <c r="E51" s="55"/>
      <c r="F51" s="56"/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/>
      <c r="E52" s="55"/>
      <c r="F52" s="56"/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/>
      <c r="E53" s="55"/>
      <c r="F53" s="56"/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/>
      <c r="E54" s="55"/>
      <c r="F54" s="56"/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/>
      <c r="E55" s="55"/>
      <c r="F55" s="56"/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/>
      <c r="E56" s="55"/>
      <c r="F56" s="56"/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/>
      <c r="E57" s="57"/>
      <c r="F57" s="58"/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lY8f4Q0cRrFVSh3RxM/1uSBPHnEYrgCahZhn9CrvsUMuHU5weQ70qchI5B/83GbaADvcsmf0/8EIEaT1XGbjKQ==" saltValue="gYKyEEhi50uaZ28HFmuaf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1088" priority="6">
      <formula>$K5&gt;1</formula>
    </cfRule>
    <cfRule type="expression" dxfId="1087" priority="5">
      <formula>$K5&lt;1</formula>
    </cfRule>
  </conditionalFormatting>
  <conditionalFormatting sqref="L5:L15">
    <cfRule type="expression" dxfId="1086" priority="2">
      <formula>$L5="evolutie negativa"</formula>
    </cfRule>
    <cfRule type="expression" dxfId="1085" priority="3">
      <formula>$L5=0</formula>
    </cfRule>
    <cfRule type="expression" dxfId="1084" priority="4">
      <formula>$L5="−"</formula>
    </cfRule>
    <cfRule type="expression" dxfId="1083" priority="8">
      <formula>$L5&lt;0</formula>
    </cfRule>
    <cfRule type="expression" dxfId="1082" priority="9">
      <formula>$K5&gt;0</formula>
    </cfRule>
  </conditionalFormatting>
  <conditionalFormatting sqref="L19:L20 L22:L29">
    <cfRule type="expression" dxfId="1081" priority="33">
      <formula>$K19&gt;1</formula>
    </cfRule>
    <cfRule type="expression" dxfId="1080" priority="32">
      <formula>$K19&lt;1</formula>
    </cfRule>
  </conditionalFormatting>
  <conditionalFormatting sqref="L19:L29">
    <cfRule type="expression" dxfId="1079" priority="31">
      <formula>$L19="−"</formula>
    </cfRule>
    <cfRule type="expression" dxfId="1078" priority="30">
      <formula>$L19=0</formula>
    </cfRule>
    <cfRule type="expression" dxfId="1077" priority="29">
      <formula>$L19="evolutie negativa"</formula>
    </cfRule>
    <cfRule type="expression" dxfId="1076" priority="35">
      <formula>$L19&lt;0</formula>
    </cfRule>
    <cfRule type="expression" dxfId="1075" priority="36">
      <formula>$K19&gt;0</formula>
    </cfRule>
  </conditionalFormatting>
  <conditionalFormatting sqref="L33:L34 L36:L44">
    <cfRule type="expression" dxfId="1074" priority="24">
      <formula>$K33&gt;1</formula>
    </cfRule>
    <cfRule type="expression" dxfId="1073" priority="23">
      <formula>$K33&lt;1</formula>
    </cfRule>
  </conditionalFormatting>
  <conditionalFormatting sqref="L33:L43">
    <cfRule type="expression" dxfId="1072" priority="21">
      <formula>$L33=0</formula>
    </cfRule>
    <cfRule type="expression" dxfId="1071" priority="27">
      <formula>$K33&gt;0</formula>
    </cfRule>
    <cfRule type="expression" dxfId="1070" priority="26">
      <formula>$L33&lt;0</formula>
    </cfRule>
    <cfRule type="expression" dxfId="1069" priority="22">
      <formula>$L33="−"</formula>
    </cfRule>
    <cfRule type="expression" dxfId="1068" priority="20">
      <formula>$L33="evolutie negativa"</formula>
    </cfRule>
  </conditionalFormatting>
  <conditionalFormatting sqref="L44 L58">
    <cfRule type="expression" dxfId="1067" priority="38">
      <formula>$L44="evolutie negativa"</formula>
    </cfRule>
    <cfRule type="expression" dxfId="1066" priority="39">
      <formula>$L44=0</formula>
    </cfRule>
    <cfRule type="expression" dxfId="1065" priority="40">
      <formula>$L44="−"</formula>
    </cfRule>
    <cfRule type="expression" dxfId="1064" priority="41">
      <formula>$L44&lt;0</formula>
    </cfRule>
    <cfRule type="expression" dxfId="1063" priority="42">
      <formula>$K44&gt;0</formula>
    </cfRule>
  </conditionalFormatting>
  <conditionalFormatting sqref="L47:L48 L50:L58">
    <cfRule type="expression" dxfId="1062" priority="15">
      <formula>$K47&gt;1</formula>
    </cfRule>
    <cfRule type="expression" dxfId="1061" priority="14">
      <formula>$K47&lt;1</formula>
    </cfRule>
  </conditionalFormatting>
  <conditionalFormatting sqref="L47:L57">
    <cfRule type="expression" dxfId="1060" priority="13">
      <formula>$L47="−"</formula>
    </cfRule>
    <cfRule type="expression" dxfId="1059" priority="12">
      <formula>$L47=0</formula>
    </cfRule>
    <cfRule type="expression" dxfId="1058" priority="11">
      <formula>$L47="evolutie negativa"</formula>
    </cfRule>
    <cfRule type="expression" dxfId="1057" priority="18">
      <formula>$K47&gt;0</formula>
    </cfRule>
    <cfRule type="expression" dxfId="105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51D6B10-112E-4C61-8B2C-53F504D72EB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6C62779-98B9-4113-9E7D-3F3B002C90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1FEE036D-A7E8-40DF-B6EF-853CC3CC38D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CA0B19D-9739-457D-912E-559AB8D95D9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78D8F20-642C-4306-953D-7EA8AA621D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5A4F6F4-89AA-43A3-89C3-4E1A743B191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852B6668-BF33-4333-A84D-47073B6ABE0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3A2FFE0-34D2-499D-B74B-15E9A5D1FF1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ACA89DE-56C7-410C-8BDE-72FF6F5727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B6F70A4D-0A46-4BBD-AD39-D0B4D43BBE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9C91-5D45-4F35-B46D-122CD28FCA9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33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3.84</v>
      </c>
      <c r="F5" s="56" t="s">
        <v>63</v>
      </c>
      <c r="G5" s="63">
        <v>1</v>
      </c>
      <c r="H5" s="55">
        <v>5</v>
      </c>
      <c r="I5" s="55">
        <v>0.22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0.76</v>
      </c>
      <c r="F6" s="56" t="s">
        <v>63</v>
      </c>
      <c r="G6" s="63">
        <v>1</v>
      </c>
      <c r="H6" s="55">
        <v>5</v>
      </c>
      <c r="I6" s="55">
        <v>0.75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0.68</v>
      </c>
      <c r="F7" s="56" t="s">
        <v>63</v>
      </c>
      <c r="G7" s="63">
        <v>1</v>
      </c>
      <c r="H7" s="55">
        <v>5</v>
      </c>
      <c r="I7" s="55">
        <v>0.64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3</v>
      </c>
      <c r="F8" s="56" t="s">
        <v>63</v>
      </c>
      <c r="G8" s="63">
        <v>1</v>
      </c>
      <c r="H8" s="55">
        <v>5</v>
      </c>
      <c r="I8" s="55">
        <v>2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2</v>
      </c>
      <c r="F10" s="56" t="s">
        <v>64</v>
      </c>
      <c r="G10" s="63">
        <v>1</v>
      </c>
      <c r="H10" s="55">
        <v>5</v>
      </c>
      <c r="I10" s="55">
        <v>2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2</v>
      </c>
      <c r="F13" s="56" t="s">
        <v>63</v>
      </c>
      <c r="G13" s="63">
        <v>1</v>
      </c>
      <c r="H13" s="55">
        <v>5</v>
      </c>
      <c r="I13" s="55">
        <v>2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0.36</v>
      </c>
      <c r="F15" s="58" t="s">
        <v>65</v>
      </c>
      <c r="G15" s="64">
        <v>1</v>
      </c>
      <c r="H15" s="57">
        <v>5</v>
      </c>
      <c r="I15" s="57">
        <v>0.32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0.22</v>
      </c>
      <c r="F19" s="56" t="s">
        <v>63</v>
      </c>
      <c r="G19" s="63">
        <v>1</v>
      </c>
      <c r="H19" s="55">
        <v>5</v>
      </c>
      <c r="I19" s="55">
        <v>1.3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0.75</v>
      </c>
      <c r="F20" s="56" t="s">
        <v>63</v>
      </c>
      <c r="G20" s="63">
        <v>1</v>
      </c>
      <c r="H20" s="55">
        <v>5</v>
      </c>
      <c r="I20" s="55">
        <v>0.75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0.64</v>
      </c>
      <c r="F21" s="56" t="s">
        <v>63</v>
      </c>
      <c r="G21" s="63">
        <v>1</v>
      </c>
      <c r="H21" s="55">
        <v>5</v>
      </c>
      <c r="I21" s="55">
        <v>0.69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</v>
      </c>
      <c r="F22" s="56" t="s">
        <v>63</v>
      </c>
      <c r="G22" s="63">
        <v>1</v>
      </c>
      <c r="H22" s="55">
        <v>5</v>
      </c>
      <c r="I22" s="55">
        <v>2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2</v>
      </c>
      <c r="F24" s="56" t="s">
        <v>64</v>
      </c>
      <c r="G24" s="63">
        <v>1</v>
      </c>
      <c r="H24" s="55">
        <v>5</v>
      </c>
      <c r="I24" s="55">
        <v>2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2</v>
      </c>
      <c r="F27" s="56" t="s">
        <v>63</v>
      </c>
      <c r="G27" s="63">
        <v>1</v>
      </c>
      <c r="H27" s="55">
        <v>5</v>
      </c>
      <c r="I27" s="55">
        <v>2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0.32</v>
      </c>
      <c r="F29" s="58" t="s">
        <v>65</v>
      </c>
      <c r="G29" s="64">
        <v>1</v>
      </c>
      <c r="H29" s="57">
        <v>5</v>
      </c>
      <c r="I29" s="57">
        <v>0.15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1.3</v>
      </c>
      <c r="F33" s="56" t="s">
        <v>63</v>
      </c>
      <c r="G33" s="63">
        <v>1</v>
      </c>
      <c r="H33" s="55">
        <v>5</v>
      </c>
      <c r="I33" s="55">
        <v>2.87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0.75</v>
      </c>
      <c r="F34" s="56" t="s">
        <v>63</v>
      </c>
      <c r="G34" s="63">
        <v>1</v>
      </c>
      <c r="H34" s="55">
        <v>5</v>
      </c>
      <c r="I34" s="55">
        <v>0.78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0.69</v>
      </c>
      <c r="F35" s="56" t="s">
        <v>63</v>
      </c>
      <c r="G35" s="63">
        <v>1</v>
      </c>
      <c r="H35" s="55">
        <v>5</v>
      </c>
      <c r="I35" s="55">
        <v>0.75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2</v>
      </c>
      <c r="F36" s="56" t="s">
        <v>63</v>
      </c>
      <c r="G36" s="63">
        <v>1</v>
      </c>
      <c r="H36" s="55">
        <v>5</v>
      </c>
      <c r="I36" s="55">
        <v>2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2</v>
      </c>
      <c r="F38" s="56" t="s">
        <v>64</v>
      </c>
      <c r="G38" s="63">
        <v>1</v>
      </c>
      <c r="H38" s="55">
        <v>5</v>
      </c>
      <c r="I38" s="55">
        <v>2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2</v>
      </c>
      <c r="F41" s="56" t="s">
        <v>63</v>
      </c>
      <c r="G41" s="63">
        <v>1</v>
      </c>
      <c r="H41" s="55">
        <v>5</v>
      </c>
      <c r="I41" s="55">
        <v>2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0.15</v>
      </c>
      <c r="F43" s="58" t="s">
        <v>65</v>
      </c>
      <c r="G43" s="64">
        <v>1</v>
      </c>
      <c r="H43" s="57">
        <v>5</v>
      </c>
      <c r="I43" s="57">
        <v>0.11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2.87</v>
      </c>
      <c r="F47" s="56" t="s">
        <v>63</v>
      </c>
      <c r="G47" s="63">
        <v>1</v>
      </c>
      <c r="H47" s="55">
        <v>5</v>
      </c>
      <c r="I47" s="55">
        <v>1.03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0.78</v>
      </c>
      <c r="F48" s="56" t="s">
        <v>63</v>
      </c>
      <c r="G48" s="63">
        <v>1</v>
      </c>
      <c r="H48" s="55">
        <v>5</v>
      </c>
      <c r="I48" s="55">
        <v>0.79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0.75</v>
      </c>
      <c r="F49" s="56" t="s">
        <v>63</v>
      </c>
      <c r="G49" s="63">
        <v>1</v>
      </c>
      <c r="H49" s="55">
        <v>5</v>
      </c>
      <c r="I49" s="55">
        <v>0.78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2</v>
      </c>
      <c r="F50" s="56" t="s">
        <v>63</v>
      </c>
      <c r="G50" s="63">
        <v>1</v>
      </c>
      <c r="H50" s="55">
        <v>5</v>
      </c>
      <c r="I50" s="55">
        <v>3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2</v>
      </c>
      <c r="F52" s="56" t="s">
        <v>64</v>
      </c>
      <c r="G52" s="63"/>
      <c r="H52" s="55">
        <v>0</v>
      </c>
      <c r="I52" s="55">
        <v>2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2</v>
      </c>
      <c r="F55" s="56" t="s">
        <v>63</v>
      </c>
      <c r="G55" s="63">
        <v>1</v>
      </c>
      <c r="H55" s="55">
        <v>5</v>
      </c>
      <c r="I55" s="55">
        <v>2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0.11</v>
      </c>
      <c r="F57" s="58" t="s">
        <v>65</v>
      </c>
      <c r="G57" s="64">
        <v>1</v>
      </c>
      <c r="H57" s="57">
        <v>5</v>
      </c>
      <c r="I57" s="57">
        <v>0.12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TEyq7ZT4xbfr+sYq2YcarsQJBtMF2FmtOx+0cnHqg7+h4JO3MuGj2DfJG7OJZU6gLunV8/CkXS/qn70hDD8JNw==" saltValue="tPCTuidbqHmMvm9sjIoEN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55" priority="6">
      <formula>$K5&gt;1</formula>
    </cfRule>
    <cfRule type="expression" dxfId="1054" priority="5">
      <formula>$K5&lt;1</formula>
    </cfRule>
  </conditionalFormatting>
  <conditionalFormatting sqref="L5:L15">
    <cfRule type="expression" dxfId="1053" priority="2">
      <formula>$L5="evolutie negativa"</formula>
    </cfRule>
    <cfRule type="expression" dxfId="1052" priority="3">
      <formula>$L5=0</formula>
    </cfRule>
    <cfRule type="expression" dxfId="1051" priority="4">
      <formula>$L5="−"</formula>
    </cfRule>
    <cfRule type="expression" dxfId="1050" priority="8">
      <formula>$L5&lt;0</formula>
    </cfRule>
    <cfRule type="expression" dxfId="1049" priority="9">
      <formula>$K5&gt;0</formula>
    </cfRule>
  </conditionalFormatting>
  <conditionalFormatting sqref="L19:L20 L22:L29">
    <cfRule type="expression" dxfId="1048" priority="33">
      <formula>$K19&gt;1</formula>
    </cfRule>
    <cfRule type="expression" dxfId="1047" priority="32">
      <formula>$K19&lt;1</formula>
    </cfRule>
  </conditionalFormatting>
  <conditionalFormatting sqref="L19:L29">
    <cfRule type="expression" dxfId="1046" priority="31">
      <formula>$L19="−"</formula>
    </cfRule>
    <cfRule type="expression" dxfId="1045" priority="30">
      <formula>$L19=0</formula>
    </cfRule>
    <cfRule type="expression" dxfId="1044" priority="29">
      <formula>$L19="evolutie negativa"</formula>
    </cfRule>
    <cfRule type="expression" dxfId="1043" priority="35">
      <formula>$L19&lt;0</formula>
    </cfRule>
    <cfRule type="expression" dxfId="1042" priority="36">
      <formula>$K19&gt;0</formula>
    </cfRule>
  </conditionalFormatting>
  <conditionalFormatting sqref="L33:L34 L36:L44">
    <cfRule type="expression" dxfId="1041" priority="24">
      <formula>$K33&gt;1</formula>
    </cfRule>
    <cfRule type="expression" dxfId="1040" priority="23">
      <formula>$K33&lt;1</formula>
    </cfRule>
  </conditionalFormatting>
  <conditionalFormatting sqref="L33:L43">
    <cfRule type="expression" dxfId="1039" priority="21">
      <formula>$L33=0</formula>
    </cfRule>
    <cfRule type="expression" dxfId="1038" priority="27">
      <formula>$K33&gt;0</formula>
    </cfRule>
    <cfRule type="expression" dxfId="1037" priority="26">
      <formula>$L33&lt;0</formula>
    </cfRule>
    <cfRule type="expression" dxfId="1036" priority="22">
      <formula>$L33="−"</formula>
    </cfRule>
    <cfRule type="expression" dxfId="1035" priority="20">
      <formula>$L33="evolutie negativa"</formula>
    </cfRule>
  </conditionalFormatting>
  <conditionalFormatting sqref="L44 L58">
    <cfRule type="expression" dxfId="1034" priority="38">
      <formula>$L44="evolutie negativa"</formula>
    </cfRule>
    <cfRule type="expression" dxfId="1033" priority="39">
      <formula>$L44=0</formula>
    </cfRule>
    <cfRule type="expression" dxfId="1032" priority="40">
      <formula>$L44="−"</formula>
    </cfRule>
    <cfRule type="expression" dxfId="1031" priority="41">
      <formula>$L44&lt;0</formula>
    </cfRule>
    <cfRule type="expression" dxfId="1030" priority="42">
      <formula>$K44&gt;0</formula>
    </cfRule>
  </conditionalFormatting>
  <conditionalFormatting sqref="L47:L48 L50:L58">
    <cfRule type="expression" dxfId="1029" priority="15">
      <formula>$K47&gt;1</formula>
    </cfRule>
    <cfRule type="expression" dxfId="1028" priority="14">
      <formula>$K47&lt;1</formula>
    </cfRule>
  </conditionalFormatting>
  <conditionalFormatting sqref="L47:L57">
    <cfRule type="expression" dxfId="1027" priority="13">
      <formula>$L47="−"</formula>
    </cfRule>
    <cfRule type="expression" dxfId="1026" priority="12">
      <formula>$L47=0</formula>
    </cfRule>
    <cfRule type="expression" dxfId="1025" priority="11">
      <formula>$L47="evolutie negativa"</formula>
    </cfRule>
    <cfRule type="expression" dxfId="1024" priority="18">
      <formula>$K47&gt;0</formula>
    </cfRule>
    <cfRule type="expression" dxfId="102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07AC539-8066-4072-BB47-B5A2297586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65A2FCA-E114-489A-B088-D16D0E51DE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EDE7AEB0-4B07-414E-B068-2E72D7711E9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FDD7C50-9AF2-4E0C-B7B7-9E4C29DD7F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ACB270E-1302-4B4F-99E3-4DF0347CEE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9AC8B914-4AF8-43D1-B858-B03A41D8D79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D1ED93F-F876-497A-9848-B72114CD689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F7C4E33-26F9-4B35-A908-E7D4639963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7628D12-720C-4ACB-AE83-2200C452DD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1A1DD35-AD44-4474-973A-FC972A9CBB2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3DAE-D620-44E6-BB2F-73EA9AA1BD2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34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1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</v>
      </c>
      <c r="F11" s="56" t="s">
        <v>63</v>
      </c>
      <c r="G11" s="63">
        <v>1</v>
      </c>
      <c r="H11" s="55">
        <v>5</v>
      </c>
      <c r="I11" s="55">
        <v>1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1</v>
      </c>
      <c r="F12" s="56" t="s">
        <v>63</v>
      </c>
      <c r="G12" s="63">
        <v>1</v>
      </c>
      <c r="H12" s="55">
        <v>5</v>
      </c>
      <c r="I12" s="55">
        <v>1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</v>
      </c>
      <c r="F14" s="56" t="s">
        <v>63</v>
      </c>
      <c r="G14" s="63">
        <v>1</v>
      </c>
      <c r="H14" s="55">
        <v>5</v>
      </c>
      <c r="I14" s="55">
        <v>1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0.2</v>
      </c>
      <c r="F15" s="58" t="s">
        <v>65</v>
      </c>
      <c r="G15" s="64">
        <v>1</v>
      </c>
      <c r="H15" s="57">
        <v>5</v>
      </c>
      <c r="I15" s="57">
        <v>0.23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/>
      <c r="H19" s="55">
        <v>0</v>
      </c>
      <c r="I19" s="55">
        <v>0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</v>
      </c>
      <c r="F25" s="56" t="s">
        <v>63</v>
      </c>
      <c r="G25" s="63">
        <v>1</v>
      </c>
      <c r="H25" s="55">
        <v>5</v>
      </c>
      <c r="I25" s="55">
        <v>1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1</v>
      </c>
      <c r="F26" s="56" t="s">
        <v>63</v>
      </c>
      <c r="G26" s="63">
        <v>1</v>
      </c>
      <c r="H26" s="55">
        <v>5</v>
      </c>
      <c r="I26" s="55">
        <v>1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1</v>
      </c>
      <c r="F28" s="56" t="s">
        <v>63</v>
      </c>
      <c r="G28" s="63">
        <v>1</v>
      </c>
      <c r="H28" s="55">
        <v>5</v>
      </c>
      <c r="I28" s="55">
        <v>1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0.23</v>
      </c>
      <c r="F29" s="58" t="s">
        <v>65</v>
      </c>
      <c r="G29" s="64">
        <v>1</v>
      </c>
      <c r="H29" s="57">
        <v>5</v>
      </c>
      <c r="I29" s="57">
        <v>0.22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8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54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71"/>
      <c r="D33" s="55">
        <v>0</v>
      </c>
      <c r="E33" s="55">
        <v>0</v>
      </c>
      <c r="F33" s="59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71">
        <v>1</v>
      </c>
      <c r="D34" s="55">
        <v>5</v>
      </c>
      <c r="E34" s="55">
        <v>1</v>
      </c>
      <c r="F34" s="59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71"/>
      <c r="D35" s="55">
        <v>0</v>
      </c>
      <c r="E35" s="55">
        <v>0</v>
      </c>
      <c r="F35" s="59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71">
        <v>1</v>
      </c>
      <c r="D36" s="55">
        <v>5</v>
      </c>
      <c r="E36" s="55">
        <v>1</v>
      </c>
      <c r="F36" s="59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71"/>
      <c r="D37" s="55">
        <v>0</v>
      </c>
      <c r="E37" s="55">
        <v>0</v>
      </c>
      <c r="F37" s="59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71">
        <v>1</v>
      </c>
      <c r="D38" s="55">
        <v>5</v>
      </c>
      <c r="E38" s="55">
        <v>1</v>
      </c>
      <c r="F38" s="59" t="s">
        <v>64</v>
      </c>
      <c r="G38" s="63">
        <v>1</v>
      </c>
      <c r="H38" s="55">
        <v>5</v>
      </c>
      <c r="I38" s="55">
        <v>1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71">
        <v>1</v>
      </c>
      <c r="D39" s="55">
        <v>5</v>
      </c>
      <c r="E39" s="55">
        <v>1</v>
      </c>
      <c r="F39" s="59" t="s">
        <v>63</v>
      </c>
      <c r="G39" s="63">
        <v>1</v>
      </c>
      <c r="H39" s="55">
        <v>5</v>
      </c>
      <c r="I39" s="55">
        <v>1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71">
        <v>1</v>
      </c>
      <c r="D40" s="55">
        <v>5</v>
      </c>
      <c r="E40" s="55">
        <v>1</v>
      </c>
      <c r="F40" s="59" t="s">
        <v>63</v>
      </c>
      <c r="G40" s="63">
        <v>1</v>
      </c>
      <c r="H40" s="55">
        <v>5</v>
      </c>
      <c r="I40" s="55">
        <v>1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71"/>
      <c r="D41" s="55">
        <v>0</v>
      </c>
      <c r="E41" s="55">
        <v>0</v>
      </c>
      <c r="F41" s="59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71">
        <v>1</v>
      </c>
      <c r="D42" s="55">
        <v>5</v>
      </c>
      <c r="E42" s="55">
        <v>1</v>
      </c>
      <c r="F42" s="59" t="s">
        <v>63</v>
      </c>
      <c r="G42" s="63">
        <v>1</v>
      </c>
      <c r="H42" s="55">
        <v>5</v>
      </c>
      <c r="I42" s="55">
        <v>1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71">
        <v>1</v>
      </c>
      <c r="D43" s="55">
        <v>5</v>
      </c>
      <c r="E43" s="55">
        <v>0.22</v>
      </c>
      <c r="F43" s="59" t="s">
        <v>65</v>
      </c>
      <c r="G43" s="64">
        <v>1</v>
      </c>
      <c r="H43" s="57">
        <v>5</v>
      </c>
      <c r="I43" s="57">
        <v>0.25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</v>
      </c>
      <c r="F52" s="56" t="s">
        <v>64</v>
      </c>
      <c r="G52" s="63">
        <v>1</v>
      </c>
      <c r="H52" s="55">
        <v>5</v>
      </c>
      <c r="I52" s="55">
        <v>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</v>
      </c>
      <c r="F53" s="56" t="s">
        <v>63</v>
      </c>
      <c r="G53" s="63">
        <v>1</v>
      </c>
      <c r="H53" s="55">
        <v>5</v>
      </c>
      <c r="I53" s="55">
        <v>1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1</v>
      </c>
      <c r="F54" s="56" t="s">
        <v>63</v>
      </c>
      <c r="G54" s="63">
        <v>1</v>
      </c>
      <c r="H54" s="55">
        <v>5</v>
      </c>
      <c r="I54" s="55">
        <v>1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</v>
      </c>
      <c r="F56" s="56" t="s">
        <v>63</v>
      </c>
      <c r="G56" s="63">
        <v>1</v>
      </c>
      <c r="H56" s="55">
        <v>5</v>
      </c>
      <c r="I56" s="55">
        <v>1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0.25</v>
      </c>
      <c r="F57" s="58" t="s">
        <v>65</v>
      </c>
      <c r="G57" s="64">
        <v>1</v>
      </c>
      <c r="H57" s="57">
        <v>5</v>
      </c>
      <c r="I57" s="57">
        <v>0.18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mkXt2CNfoPzSiB2Q5sPkXIN9UNKq05QkHvhqB04YBr0gKslzmdEi2F1J9V6MSlISul6ib8+r9TukmVgserPeiw==" saltValue="hepu36FPFXa8Rk44/Vs3y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022" priority="6">
      <formula>$K5&gt;1</formula>
    </cfRule>
    <cfRule type="expression" dxfId="1021" priority="5">
      <formula>$K5&lt;1</formula>
    </cfRule>
  </conditionalFormatting>
  <conditionalFormatting sqref="L5:L15">
    <cfRule type="expression" dxfId="1020" priority="2">
      <formula>$L5="evolutie negativa"</formula>
    </cfRule>
    <cfRule type="expression" dxfId="1019" priority="3">
      <formula>$L5=0</formula>
    </cfRule>
    <cfRule type="expression" dxfId="1018" priority="4">
      <formula>$L5="−"</formula>
    </cfRule>
    <cfRule type="expression" dxfId="1017" priority="8">
      <formula>$L5&lt;0</formula>
    </cfRule>
    <cfRule type="expression" dxfId="1016" priority="9">
      <formula>$K5&gt;0</formula>
    </cfRule>
  </conditionalFormatting>
  <conditionalFormatting sqref="L19:L20 L22:L29">
    <cfRule type="expression" dxfId="1015" priority="33">
      <formula>$K19&gt;1</formula>
    </cfRule>
    <cfRule type="expression" dxfId="1014" priority="32">
      <formula>$K19&lt;1</formula>
    </cfRule>
  </conditionalFormatting>
  <conditionalFormatting sqref="L19:L29">
    <cfRule type="expression" dxfId="1013" priority="31">
      <formula>$L19="−"</formula>
    </cfRule>
    <cfRule type="expression" dxfId="1012" priority="30">
      <formula>$L19=0</formula>
    </cfRule>
    <cfRule type="expression" dxfId="1011" priority="29">
      <formula>$L19="evolutie negativa"</formula>
    </cfRule>
    <cfRule type="expression" dxfId="1010" priority="35">
      <formula>$L19&lt;0</formula>
    </cfRule>
    <cfRule type="expression" dxfId="1009" priority="36">
      <formula>$K19&gt;0</formula>
    </cfRule>
  </conditionalFormatting>
  <conditionalFormatting sqref="L33:L34 L36:L44">
    <cfRule type="expression" dxfId="1008" priority="24">
      <formula>$K33&gt;1</formula>
    </cfRule>
    <cfRule type="expression" dxfId="1007" priority="23">
      <formula>$K33&lt;1</formula>
    </cfRule>
  </conditionalFormatting>
  <conditionalFormatting sqref="L33:L43">
    <cfRule type="expression" dxfId="1006" priority="21">
      <formula>$L33=0</formula>
    </cfRule>
    <cfRule type="expression" dxfId="1005" priority="27">
      <formula>$K33&gt;0</formula>
    </cfRule>
    <cfRule type="expression" dxfId="1004" priority="26">
      <formula>$L33&lt;0</formula>
    </cfRule>
    <cfRule type="expression" dxfId="1003" priority="22">
      <formula>$L33="−"</formula>
    </cfRule>
    <cfRule type="expression" dxfId="1002" priority="20">
      <formula>$L33="evolutie negativa"</formula>
    </cfRule>
  </conditionalFormatting>
  <conditionalFormatting sqref="L44 L58">
    <cfRule type="expression" dxfId="1001" priority="38">
      <formula>$L44="evolutie negativa"</formula>
    </cfRule>
    <cfRule type="expression" dxfId="1000" priority="39">
      <formula>$L44=0</formula>
    </cfRule>
    <cfRule type="expression" dxfId="999" priority="40">
      <formula>$L44="−"</formula>
    </cfRule>
    <cfRule type="expression" dxfId="998" priority="41">
      <formula>$L44&lt;0</formula>
    </cfRule>
    <cfRule type="expression" dxfId="997" priority="42">
      <formula>$K44&gt;0</formula>
    </cfRule>
  </conditionalFormatting>
  <conditionalFormatting sqref="L47:L48 L50:L58">
    <cfRule type="expression" dxfId="996" priority="15">
      <formula>$K47&gt;1</formula>
    </cfRule>
    <cfRule type="expression" dxfId="995" priority="14">
      <formula>$K47&lt;1</formula>
    </cfRule>
  </conditionalFormatting>
  <conditionalFormatting sqref="L47:L57">
    <cfRule type="expression" dxfId="994" priority="13">
      <formula>$L47="−"</formula>
    </cfRule>
    <cfRule type="expression" dxfId="993" priority="12">
      <formula>$L47=0</formula>
    </cfRule>
    <cfRule type="expression" dxfId="992" priority="11">
      <formula>$L47="evolutie negativa"</formula>
    </cfRule>
    <cfRule type="expression" dxfId="991" priority="18">
      <formula>$K47&gt;0</formula>
    </cfRule>
    <cfRule type="expression" dxfId="99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A50ACDB-5B01-4F08-BAB3-74DE428B4B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BCAB031-B401-40B6-928B-C0880477136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DCA445FB-E63C-467F-9CB8-D5FA036AD9F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D2A1F11-0216-4ADE-9FEC-E116409BF3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3CE7379-270E-440F-80C4-18B700253F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B722AF7F-91A0-4C52-A537-B67FAD1F340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CC77F1C-30F8-4AE0-BDF0-8168120FDF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64D2DEB-5EB3-4DF4-9D52-9F2793A925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A0A74B3A-74E6-4A17-8D89-B7466FEA1C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1F53B57-0B15-4C37-BE7C-9D9E387848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AD71-4BFF-45A6-A6A2-D9FC609D0719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67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71">
        <v>1</v>
      </c>
      <c r="D5" s="55">
        <v>5</v>
      </c>
      <c r="E5" s="55">
        <v>0</v>
      </c>
      <c r="F5" s="55" t="s">
        <v>63</v>
      </c>
      <c r="G5" s="71">
        <v>1</v>
      </c>
      <c r="H5" s="55">
        <v>5</v>
      </c>
      <c r="I5" s="55">
        <v>0</v>
      </c>
      <c r="J5" s="55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71">
        <v>1</v>
      </c>
      <c r="D6" s="55">
        <v>5</v>
      </c>
      <c r="E6" s="55">
        <v>0</v>
      </c>
      <c r="F6" s="55" t="s">
        <v>63</v>
      </c>
      <c r="G6" s="71">
        <v>1</v>
      </c>
      <c r="H6" s="55">
        <v>5</v>
      </c>
      <c r="I6" s="55">
        <v>0</v>
      </c>
      <c r="J6" s="55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71">
        <v>1</v>
      </c>
      <c r="D7" s="55">
        <v>5</v>
      </c>
      <c r="E7" s="55">
        <v>0</v>
      </c>
      <c r="F7" s="55" t="s">
        <v>63</v>
      </c>
      <c r="G7" s="71"/>
      <c r="H7" s="55">
        <v>0</v>
      </c>
      <c r="I7" s="55">
        <v>0</v>
      </c>
      <c r="J7" s="55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71">
        <v>1</v>
      </c>
      <c r="D8" s="55">
        <v>5</v>
      </c>
      <c r="E8" s="55">
        <v>0</v>
      </c>
      <c r="F8" s="55" t="s">
        <v>63</v>
      </c>
      <c r="G8" s="71">
        <v>1</v>
      </c>
      <c r="H8" s="55">
        <v>5</v>
      </c>
      <c r="I8" s="55">
        <v>0</v>
      </c>
      <c r="J8" s="55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71"/>
      <c r="D9" s="55">
        <v>0</v>
      </c>
      <c r="E9" s="55">
        <v>0</v>
      </c>
      <c r="F9" s="55" t="s">
        <v>63</v>
      </c>
      <c r="G9" s="71"/>
      <c r="H9" s="55">
        <v>0</v>
      </c>
      <c r="I9" s="55">
        <v>0</v>
      </c>
      <c r="J9" s="55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71"/>
      <c r="D10" s="55">
        <v>0</v>
      </c>
      <c r="E10" s="55">
        <v>0</v>
      </c>
      <c r="F10" s="55" t="s">
        <v>64</v>
      </c>
      <c r="G10" s="71">
        <v>1</v>
      </c>
      <c r="H10" s="55">
        <v>5</v>
      </c>
      <c r="I10" s="55">
        <v>0</v>
      </c>
      <c r="J10" s="55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71">
        <v>0</v>
      </c>
      <c r="D11" s="55">
        <v>1</v>
      </c>
      <c r="E11" s="55">
        <v>1</v>
      </c>
      <c r="F11" s="55" t="s">
        <v>63</v>
      </c>
      <c r="G11" s="71">
        <v>1</v>
      </c>
      <c r="H11" s="55">
        <v>5</v>
      </c>
      <c r="I11" s="55">
        <v>0</v>
      </c>
      <c r="J11" s="55" t="s">
        <v>63</v>
      </c>
      <c r="K11" s="20" t="str">
        <f t="shared" si="1"/>
        <v>N/A</v>
      </c>
      <c r="L11" s="7">
        <f t="shared" si="0"/>
        <v>1</v>
      </c>
    </row>
    <row r="12" spans="2:13" ht="15.75" customHeight="1" x14ac:dyDescent="0.3">
      <c r="B12" s="6" t="s">
        <v>11</v>
      </c>
      <c r="C12" s="71"/>
      <c r="D12" s="55">
        <v>0</v>
      </c>
      <c r="E12" s="55">
        <v>1</v>
      </c>
      <c r="F12" s="55" t="s">
        <v>63</v>
      </c>
      <c r="G12" s="71">
        <v>1</v>
      </c>
      <c r="H12" s="55">
        <v>5</v>
      </c>
      <c r="I12" s="55">
        <v>0</v>
      </c>
      <c r="J12" s="55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71">
        <v>1</v>
      </c>
      <c r="D13" s="55">
        <v>5</v>
      </c>
      <c r="E13" s="55">
        <v>0</v>
      </c>
      <c r="F13" s="55" t="s">
        <v>63</v>
      </c>
      <c r="G13" s="71">
        <v>1</v>
      </c>
      <c r="H13" s="55">
        <v>5</v>
      </c>
      <c r="I13" s="55">
        <v>0</v>
      </c>
      <c r="J13" s="55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71"/>
      <c r="D14" s="55">
        <v>0</v>
      </c>
      <c r="E14" s="55">
        <v>0</v>
      </c>
      <c r="F14" s="55" t="s">
        <v>63</v>
      </c>
      <c r="G14" s="71"/>
      <c r="H14" s="55">
        <v>0</v>
      </c>
      <c r="I14" s="55">
        <v>0</v>
      </c>
      <c r="J14" s="55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71">
        <v>1</v>
      </c>
      <c r="D15" s="55">
        <v>5</v>
      </c>
      <c r="E15" s="55">
        <v>0</v>
      </c>
      <c r="F15" s="55" t="s">
        <v>65</v>
      </c>
      <c r="G15" s="71">
        <v>1</v>
      </c>
      <c r="H15" s="55">
        <v>5</v>
      </c>
      <c r="I15" s="55">
        <v>0</v>
      </c>
      <c r="J15" s="55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</v>
      </c>
      <c r="F19" s="56" t="s">
        <v>63</v>
      </c>
      <c r="G19" s="63">
        <v>1</v>
      </c>
      <c r="H19" s="55">
        <v>5</v>
      </c>
      <c r="I19" s="55">
        <v>0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</v>
      </c>
      <c r="F20" s="56" t="s">
        <v>63</v>
      </c>
      <c r="G20" s="63">
        <v>1</v>
      </c>
      <c r="H20" s="55">
        <v>5</v>
      </c>
      <c r="I20" s="55">
        <v>0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0</v>
      </c>
      <c r="F22" s="56" t="s">
        <v>63</v>
      </c>
      <c r="G22" s="63">
        <v>1</v>
      </c>
      <c r="H22" s="55">
        <v>5</v>
      </c>
      <c r="I22" s="55">
        <v>0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0</v>
      </c>
      <c r="F24" s="56" t="s">
        <v>64</v>
      </c>
      <c r="G24" s="63">
        <v>1</v>
      </c>
      <c r="H24" s="55">
        <v>5</v>
      </c>
      <c r="I24" s="55">
        <v>0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0</v>
      </c>
      <c r="F25" s="56" t="s">
        <v>63</v>
      </c>
      <c r="G25" s="63">
        <v>1</v>
      </c>
      <c r="H25" s="55">
        <v>5</v>
      </c>
      <c r="I25" s="55">
        <v>0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0</v>
      </c>
      <c r="F27" s="56" t="s">
        <v>63</v>
      </c>
      <c r="G27" s="63">
        <v>1</v>
      </c>
      <c r="H27" s="55">
        <v>5</v>
      </c>
      <c r="I27" s="55">
        <v>0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</v>
      </c>
      <c r="F29" s="58" t="s">
        <v>65</v>
      </c>
      <c r="G29" s="64">
        <v>1</v>
      </c>
      <c r="H29" s="57">
        <v>5</v>
      </c>
      <c r="I29" s="57">
        <v>0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</v>
      </c>
      <c r="F34" s="56" t="s">
        <v>63</v>
      </c>
      <c r="G34" s="63">
        <v>1</v>
      </c>
      <c r="H34" s="55">
        <v>5</v>
      </c>
      <c r="I34" s="55">
        <v>0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0</v>
      </c>
      <c r="F36" s="56" t="s">
        <v>63</v>
      </c>
      <c r="G36" s="63">
        <v>1</v>
      </c>
      <c r="H36" s="55">
        <v>5</v>
      </c>
      <c r="I36" s="55">
        <v>0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0</v>
      </c>
      <c r="F38" s="56" t="s">
        <v>64</v>
      </c>
      <c r="G38" s="63">
        <v>1</v>
      </c>
      <c r="H38" s="55">
        <v>5</v>
      </c>
      <c r="I38" s="55">
        <v>0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0</v>
      </c>
      <c r="F41" s="56" t="s">
        <v>63</v>
      </c>
      <c r="G41" s="63">
        <v>1</v>
      </c>
      <c r="H41" s="55">
        <v>5</v>
      </c>
      <c r="I41" s="55">
        <v>0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</v>
      </c>
      <c r="F43" s="58" t="s">
        <v>65</v>
      </c>
      <c r="G43" s="64">
        <v>1</v>
      </c>
      <c r="H43" s="57">
        <v>5</v>
      </c>
      <c r="I43" s="57">
        <v>0.1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</v>
      </c>
      <c r="F48" s="56" t="s">
        <v>63</v>
      </c>
      <c r="G48" s="63">
        <v>1</v>
      </c>
      <c r="H48" s="55">
        <v>5</v>
      </c>
      <c r="I48" s="55">
        <v>0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0</v>
      </c>
      <c r="F55" s="56" t="s">
        <v>63</v>
      </c>
      <c r="G55" s="63">
        <v>1</v>
      </c>
      <c r="H55" s="55">
        <v>5</v>
      </c>
      <c r="I55" s="55">
        <v>0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0.1</v>
      </c>
      <c r="F57" s="58" t="s">
        <v>65</v>
      </c>
      <c r="G57" s="64">
        <v>1</v>
      </c>
      <c r="H57" s="57">
        <v>5</v>
      </c>
      <c r="I57" s="57">
        <v>0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YvJSjn6qZ7ftK/zw8shvnChLpfKo74uZeAHul4m9MdtChcTPV7k6Qsu/FOFuX+lrJnSIGoI4/y26xDiQMVmhgA==" saltValue="Yd/oUdp36RnPTIF3WVxC8A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989" priority="6">
      <formula>$K5&gt;1</formula>
    </cfRule>
    <cfRule type="expression" dxfId="988" priority="5">
      <formula>$K5&lt;1</formula>
    </cfRule>
  </conditionalFormatting>
  <conditionalFormatting sqref="L5:L15">
    <cfRule type="expression" dxfId="987" priority="2">
      <formula>$L5="evolutie negativa"</formula>
    </cfRule>
    <cfRule type="expression" dxfId="986" priority="3">
      <formula>$L5=0</formula>
    </cfRule>
    <cfRule type="expression" dxfId="985" priority="4">
      <formula>$L5="−"</formula>
    </cfRule>
    <cfRule type="expression" dxfId="984" priority="8">
      <formula>$L5&lt;0</formula>
    </cfRule>
    <cfRule type="expression" dxfId="983" priority="9">
      <formula>$K5&gt;0</formula>
    </cfRule>
  </conditionalFormatting>
  <conditionalFormatting sqref="L19:L20 L22:L29">
    <cfRule type="expression" dxfId="982" priority="33">
      <formula>$K19&gt;1</formula>
    </cfRule>
    <cfRule type="expression" dxfId="981" priority="32">
      <formula>$K19&lt;1</formula>
    </cfRule>
  </conditionalFormatting>
  <conditionalFormatting sqref="L19:L29">
    <cfRule type="expression" dxfId="980" priority="31">
      <formula>$L19="−"</formula>
    </cfRule>
    <cfRule type="expression" dxfId="979" priority="30">
      <formula>$L19=0</formula>
    </cfRule>
    <cfRule type="expression" dxfId="978" priority="29">
      <formula>$L19="evolutie negativa"</formula>
    </cfRule>
    <cfRule type="expression" dxfId="977" priority="35">
      <formula>$L19&lt;0</formula>
    </cfRule>
    <cfRule type="expression" dxfId="976" priority="36">
      <formula>$K19&gt;0</formula>
    </cfRule>
  </conditionalFormatting>
  <conditionalFormatting sqref="L33:L34 L36:L44">
    <cfRule type="expression" dxfId="975" priority="24">
      <formula>$K33&gt;1</formula>
    </cfRule>
    <cfRule type="expression" dxfId="974" priority="23">
      <formula>$K33&lt;1</formula>
    </cfRule>
  </conditionalFormatting>
  <conditionalFormatting sqref="L33:L43">
    <cfRule type="expression" dxfId="973" priority="21">
      <formula>$L33=0</formula>
    </cfRule>
    <cfRule type="expression" dxfId="972" priority="27">
      <formula>$K33&gt;0</formula>
    </cfRule>
    <cfRule type="expression" dxfId="971" priority="26">
      <formula>$L33&lt;0</formula>
    </cfRule>
    <cfRule type="expression" dxfId="970" priority="22">
      <formula>$L33="−"</formula>
    </cfRule>
    <cfRule type="expression" dxfId="969" priority="20">
      <formula>$L33="evolutie negativa"</formula>
    </cfRule>
  </conditionalFormatting>
  <conditionalFormatting sqref="L44 L58">
    <cfRule type="expression" dxfId="968" priority="38">
      <formula>$L44="evolutie negativa"</formula>
    </cfRule>
    <cfRule type="expression" dxfId="967" priority="39">
      <formula>$L44=0</formula>
    </cfRule>
    <cfRule type="expression" dxfId="966" priority="40">
      <formula>$L44="−"</formula>
    </cfRule>
    <cfRule type="expression" dxfId="965" priority="41">
      <formula>$L44&lt;0</formula>
    </cfRule>
    <cfRule type="expression" dxfId="964" priority="42">
      <formula>$K44&gt;0</formula>
    </cfRule>
  </conditionalFormatting>
  <conditionalFormatting sqref="L47:L48 L50:L58">
    <cfRule type="expression" dxfId="963" priority="15">
      <formula>$K47&gt;1</formula>
    </cfRule>
    <cfRule type="expression" dxfId="962" priority="14">
      <formula>$K47&lt;1</formula>
    </cfRule>
  </conditionalFormatting>
  <conditionalFormatting sqref="L47:L57">
    <cfRule type="expression" dxfId="961" priority="13">
      <formula>$L47="−"</formula>
    </cfRule>
    <cfRule type="expression" dxfId="960" priority="12">
      <formula>$L47=0</formula>
    </cfRule>
    <cfRule type="expression" dxfId="959" priority="11">
      <formula>$L47="evolutie negativa"</formula>
    </cfRule>
    <cfRule type="expression" dxfId="958" priority="18">
      <formula>$K47&gt;0</formula>
    </cfRule>
    <cfRule type="expression" dxfId="95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2401CC4-3C49-405F-8C0B-560A0C4C6B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BB8F475-3CEE-4028-887E-FA4FC3A93C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11C80520-22B3-4036-9247-DDF11ABC4B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45493FA-4953-4908-B694-7AD9EB6CCC8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54FFAA5-A200-4E3E-A6EE-6E4C6356057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BDF0D6C-9BF5-41CC-BF21-FF28F8E296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788522B-69BA-441B-B834-5EEE161670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7F5458E-474D-42DC-BF3C-9D227ECD39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61C34B8-D44D-4B2C-B568-A6A2F46BA9D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50F7C892-2594-48E5-95F5-2FE95734AF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6C9F-CA36-43D6-AED4-185A3DA8249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35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>
        <v>0</v>
      </c>
      <c r="E5" s="55">
        <v>0</v>
      </c>
      <c r="F5" s="56" t="s">
        <v>63</v>
      </c>
      <c r="G5" s="63"/>
      <c r="H5" s="55">
        <v>0</v>
      </c>
      <c r="I5" s="55">
        <v>0</v>
      </c>
      <c r="J5" s="56" t="s">
        <v>63</v>
      </c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>
        <v>1</v>
      </c>
      <c r="D6" s="55">
        <v>5</v>
      </c>
      <c r="E6" s="55">
        <v>4.5</v>
      </c>
      <c r="F6" s="56" t="s">
        <v>63</v>
      </c>
      <c r="G6" s="63">
        <v>1</v>
      </c>
      <c r="H6" s="55">
        <v>5</v>
      </c>
      <c r="I6" s="55">
        <v>4.5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2</v>
      </c>
      <c r="F7" s="56" t="s">
        <v>63</v>
      </c>
      <c r="G7" s="63">
        <v>1</v>
      </c>
      <c r="H7" s="55">
        <v>5</v>
      </c>
      <c r="I7" s="55">
        <v>2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1.5</v>
      </c>
      <c r="F8" s="56" t="s">
        <v>63</v>
      </c>
      <c r="G8" s="63">
        <v>1</v>
      </c>
      <c r="H8" s="55">
        <v>5</v>
      </c>
      <c r="I8" s="55">
        <v>1.5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>
        <v>1</v>
      </c>
      <c r="H13" s="55">
        <v>5</v>
      </c>
      <c r="I13" s="55">
        <v>3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2.5</v>
      </c>
      <c r="F14" s="56" t="s">
        <v>63</v>
      </c>
      <c r="G14" s="63">
        <v>1</v>
      </c>
      <c r="H14" s="55">
        <v>5</v>
      </c>
      <c r="I14" s="55">
        <v>4.5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1</v>
      </c>
      <c r="F15" s="58" t="s">
        <v>65</v>
      </c>
      <c r="G15" s="64">
        <v>1</v>
      </c>
      <c r="H15" s="57">
        <v>5</v>
      </c>
      <c r="I15" s="57">
        <v>1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>
        <v>0</v>
      </c>
      <c r="E19" s="55">
        <v>0</v>
      </c>
      <c r="F19" s="56" t="s">
        <v>63</v>
      </c>
      <c r="G19" s="63"/>
      <c r="H19" s="55">
        <v>0</v>
      </c>
      <c r="I19" s="55">
        <v>0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>
        <v>1</v>
      </c>
      <c r="D20" s="55">
        <v>5</v>
      </c>
      <c r="E20" s="55">
        <v>4.5</v>
      </c>
      <c r="F20" s="56" t="s">
        <v>63</v>
      </c>
      <c r="G20" s="63">
        <v>1</v>
      </c>
      <c r="H20" s="55">
        <v>5</v>
      </c>
      <c r="I20" s="55">
        <v>4.5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2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1.5</v>
      </c>
      <c r="F22" s="56" t="s">
        <v>63</v>
      </c>
      <c r="G22" s="63">
        <v>1</v>
      </c>
      <c r="H22" s="55">
        <v>5</v>
      </c>
      <c r="I22" s="55">
        <v>1.5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3</v>
      </c>
      <c r="F27" s="56" t="s">
        <v>63</v>
      </c>
      <c r="G27" s="63">
        <v>1</v>
      </c>
      <c r="H27" s="55">
        <v>5</v>
      </c>
      <c r="I27" s="55">
        <v>3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4.5</v>
      </c>
      <c r="F28" s="56" t="s">
        <v>63</v>
      </c>
      <c r="G28" s="63">
        <v>1</v>
      </c>
      <c r="H28" s="55">
        <v>5</v>
      </c>
      <c r="I28" s="55">
        <v>2.5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1</v>
      </c>
      <c r="F29" s="58" t="s">
        <v>65</v>
      </c>
      <c r="G29" s="64">
        <v>1</v>
      </c>
      <c r="H29" s="57">
        <v>5</v>
      </c>
      <c r="I29" s="57">
        <v>1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>
        <v>0</v>
      </c>
      <c r="E33" s="55">
        <v>0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>
        <v>1</v>
      </c>
      <c r="D34" s="55">
        <v>5</v>
      </c>
      <c r="E34" s="55">
        <v>4.5</v>
      </c>
      <c r="F34" s="56" t="s">
        <v>63</v>
      </c>
      <c r="G34" s="63">
        <v>1</v>
      </c>
      <c r="H34" s="55">
        <v>5</v>
      </c>
      <c r="I34" s="55">
        <v>4.5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1.5</v>
      </c>
      <c r="F36" s="56" t="s">
        <v>63</v>
      </c>
      <c r="G36" s="63">
        <v>1</v>
      </c>
      <c r="H36" s="55">
        <v>5</v>
      </c>
      <c r="I36" s="55">
        <v>2.5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3</v>
      </c>
      <c r="F41" s="56" t="s">
        <v>63</v>
      </c>
      <c r="G41" s="63">
        <v>1</v>
      </c>
      <c r="H41" s="55">
        <v>5</v>
      </c>
      <c r="I41" s="55">
        <v>3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2.5</v>
      </c>
      <c r="F42" s="56" t="s">
        <v>63</v>
      </c>
      <c r="G42" s="63">
        <v>1</v>
      </c>
      <c r="H42" s="55">
        <v>5</v>
      </c>
      <c r="I42" s="55">
        <v>2.5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1</v>
      </c>
      <c r="F43" s="58" t="s">
        <v>65</v>
      </c>
      <c r="G43" s="64">
        <v>1</v>
      </c>
      <c r="H43" s="57">
        <v>5</v>
      </c>
      <c r="I43" s="57">
        <v>1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>
        <v>1</v>
      </c>
      <c r="D48" s="59">
        <v>5</v>
      </c>
      <c r="E48" s="55">
        <v>4.5</v>
      </c>
      <c r="F48" s="56" t="s">
        <v>63</v>
      </c>
      <c r="G48" s="63">
        <v>1</v>
      </c>
      <c r="H48" s="55">
        <v>5</v>
      </c>
      <c r="I48" s="55">
        <v>4.5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>
        <v>1</v>
      </c>
      <c r="D50" s="59">
        <v>5</v>
      </c>
      <c r="E50" s="55">
        <v>2.5</v>
      </c>
      <c r="F50" s="56" t="s">
        <v>63</v>
      </c>
      <c r="G50" s="63">
        <v>1</v>
      </c>
      <c r="H50" s="55">
        <v>5</v>
      </c>
      <c r="I50" s="55">
        <v>1.5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3</v>
      </c>
      <c r="F55" s="56" t="s">
        <v>63</v>
      </c>
      <c r="G55" s="63">
        <v>1</v>
      </c>
      <c r="H55" s="55">
        <v>5</v>
      </c>
      <c r="I55" s="55">
        <v>3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2.5</v>
      </c>
      <c r="F56" s="56" t="s">
        <v>63</v>
      </c>
      <c r="G56" s="63">
        <v>1</v>
      </c>
      <c r="H56" s="55">
        <v>5</v>
      </c>
      <c r="I56" s="55">
        <v>2.5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1</v>
      </c>
      <c r="F57" s="58" t="s">
        <v>65</v>
      </c>
      <c r="G57" s="64">
        <v>1</v>
      </c>
      <c r="H57" s="57">
        <v>5</v>
      </c>
      <c r="I57" s="57">
        <v>1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B9S2F17V4z7ocJfOscXhSb6dKn96toBWSusdwvWn1ALTqAixkYSpNcvWimxRCg/7MUjMMuu+u+6HbfTen0U4Bg==" saltValue="ikPc7a5F2xAQQn/A/8oYv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956" priority="6">
      <formula>$K5&gt;1</formula>
    </cfRule>
    <cfRule type="expression" dxfId="955" priority="5">
      <formula>$K5&lt;1</formula>
    </cfRule>
  </conditionalFormatting>
  <conditionalFormatting sqref="L5:L15">
    <cfRule type="expression" dxfId="954" priority="2">
      <formula>$L5="evolutie negativa"</formula>
    </cfRule>
    <cfRule type="expression" dxfId="953" priority="3">
      <formula>$L5=0</formula>
    </cfRule>
    <cfRule type="expression" dxfId="952" priority="4">
      <formula>$L5="−"</formula>
    </cfRule>
    <cfRule type="expression" dxfId="951" priority="8">
      <formula>$L5&lt;0</formula>
    </cfRule>
    <cfRule type="expression" dxfId="950" priority="9">
      <formula>$K5&gt;0</formula>
    </cfRule>
  </conditionalFormatting>
  <conditionalFormatting sqref="L19:L20 L22:L29">
    <cfRule type="expression" dxfId="949" priority="33">
      <formula>$K19&gt;1</formula>
    </cfRule>
    <cfRule type="expression" dxfId="948" priority="32">
      <formula>$K19&lt;1</formula>
    </cfRule>
  </conditionalFormatting>
  <conditionalFormatting sqref="L19:L29">
    <cfRule type="expression" dxfId="947" priority="31">
      <formula>$L19="−"</formula>
    </cfRule>
    <cfRule type="expression" dxfId="946" priority="30">
      <formula>$L19=0</formula>
    </cfRule>
    <cfRule type="expression" dxfId="945" priority="29">
      <formula>$L19="evolutie negativa"</formula>
    </cfRule>
    <cfRule type="expression" dxfId="944" priority="35">
      <formula>$L19&lt;0</formula>
    </cfRule>
    <cfRule type="expression" dxfId="943" priority="36">
      <formula>$K19&gt;0</formula>
    </cfRule>
  </conditionalFormatting>
  <conditionalFormatting sqref="L33:L34 L36:L44">
    <cfRule type="expression" dxfId="942" priority="24">
      <formula>$K33&gt;1</formula>
    </cfRule>
    <cfRule type="expression" dxfId="941" priority="23">
      <formula>$K33&lt;1</formula>
    </cfRule>
  </conditionalFormatting>
  <conditionalFormatting sqref="L33:L43">
    <cfRule type="expression" dxfId="940" priority="21">
      <formula>$L33=0</formula>
    </cfRule>
    <cfRule type="expression" dxfId="939" priority="27">
      <formula>$K33&gt;0</formula>
    </cfRule>
    <cfRule type="expression" dxfId="938" priority="26">
      <formula>$L33&lt;0</formula>
    </cfRule>
    <cfRule type="expression" dxfId="937" priority="22">
      <formula>$L33="−"</formula>
    </cfRule>
    <cfRule type="expression" dxfId="936" priority="20">
      <formula>$L33="evolutie negativa"</formula>
    </cfRule>
  </conditionalFormatting>
  <conditionalFormatting sqref="L44 L58">
    <cfRule type="expression" dxfId="935" priority="38">
      <formula>$L44="evolutie negativa"</formula>
    </cfRule>
    <cfRule type="expression" dxfId="934" priority="39">
      <formula>$L44=0</formula>
    </cfRule>
    <cfRule type="expression" dxfId="933" priority="40">
      <formula>$L44="−"</formula>
    </cfRule>
    <cfRule type="expression" dxfId="932" priority="41">
      <formula>$L44&lt;0</formula>
    </cfRule>
    <cfRule type="expression" dxfId="931" priority="42">
      <formula>$K44&gt;0</formula>
    </cfRule>
  </conditionalFormatting>
  <conditionalFormatting sqref="L47:L48 L50:L58">
    <cfRule type="expression" dxfId="930" priority="15">
      <formula>$K47&gt;1</formula>
    </cfRule>
    <cfRule type="expression" dxfId="929" priority="14">
      <formula>$K47&lt;1</formula>
    </cfRule>
  </conditionalFormatting>
  <conditionalFormatting sqref="L47:L57">
    <cfRule type="expression" dxfId="928" priority="13">
      <formula>$L47="−"</formula>
    </cfRule>
    <cfRule type="expression" dxfId="927" priority="12">
      <formula>$L47=0</formula>
    </cfRule>
    <cfRule type="expression" dxfId="926" priority="11">
      <formula>$L47="evolutie negativa"</formula>
    </cfRule>
    <cfRule type="expression" dxfId="925" priority="18">
      <formula>$K47&gt;0</formula>
    </cfRule>
    <cfRule type="expression" dxfId="92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85812F-36CF-49C5-AD5B-8DCE19B8D1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C33FA09-B6CC-4525-A669-233C7013C6D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DE5057D-C337-4C69-A9D4-CDC71E6F54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5AEDA71-B565-4BF9-A2EF-467E74D1BA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FD8DA39-30D3-4EC3-9E73-5A997F2FE5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BC7D1AE-24F4-46FF-B9DA-C983D78F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37B14EFA-5AB2-4C5F-8BA0-C227F44730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62F3594-119F-4B22-928F-03F88E5F09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52193F8-38D6-49AF-929C-D05361A5EB9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BA0D7A3-F1ED-4809-90B6-7698084703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7753-1F0B-425E-AF81-01EC2F02EAE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86</v>
      </c>
      <c r="C2" s="61" t="s">
        <v>89</v>
      </c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/>
      <c r="E5" s="55"/>
      <c r="F5" s="56"/>
      <c r="G5" s="63"/>
      <c r="H5" s="55"/>
      <c r="I5" s="55"/>
      <c r="J5" s="56"/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/>
      <c r="E6" s="55"/>
      <c r="F6" s="56"/>
      <c r="G6" s="63"/>
      <c r="H6" s="55"/>
      <c r="I6" s="55"/>
      <c r="J6" s="56"/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/>
      <c r="E7" s="55"/>
      <c r="F7" s="56"/>
      <c r="G7" s="63"/>
      <c r="H7" s="55"/>
      <c r="I7" s="55"/>
      <c r="J7" s="56"/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/>
      <c r="E8" s="55"/>
      <c r="F8" s="56"/>
      <c r="G8" s="63"/>
      <c r="H8" s="55"/>
      <c r="I8" s="55"/>
      <c r="J8" s="56"/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/>
      <c r="E9" s="55"/>
      <c r="F9" s="56"/>
      <c r="G9" s="63"/>
      <c r="H9" s="55"/>
      <c r="I9" s="55"/>
      <c r="J9" s="56"/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/>
      <c r="E10" s="55"/>
      <c r="F10" s="56"/>
      <c r="G10" s="63"/>
      <c r="H10" s="55"/>
      <c r="I10" s="55"/>
      <c r="J10" s="56"/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/>
      <c r="E11" s="55"/>
      <c r="F11" s="56"/>
      <c r="G11" s="63"/>
      <c r="H11" s="55"/>
      <c r="I11" s="55"/>
      <c r="J11" s="56"/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/>
      <c r="E12" s="55"/>
      <c r="F12" s="56"/>
      <c r="G12" s="63"/>
      <c r="H12" s="55"/>
      <c r="I12" s="55"/>
      <c r="J12" s="56"/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/>
      <c r="E13" s="55"/>
      <c r="F13" s="56"/>
      <c r="G13" s="63"/>
      <c r="H13" s="55"/>
      <c r="I13" s="55"/>
      <c r="J13" s="56"/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/>
      <c r="E14" s="55"/>
      <c r="F14" s="56"/>
      <c r="G14" s="63"/>
      <c r="H14" s="55"/>
      <c r="I14" s="55"/>
      <c r="J14" s="56"/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/>
      <c r="E15" s="57"/>
      <c r="F15" s="58"/>
      <c r="G15" s="64"/>
      <c r="H15" s="57"/>
      <c r="I15" s="57"/>
      <c r="J15" s="58"/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/>
      <c r="E19" s="55"/>
      <c r="F19" s="56"/>
      <c r="G19" s="63"/>
      <c r="H19" s="55"/>
      <c r="I19" s="55"/>
      <c r="J19" s="56"/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/>
      <c r="E20" s="55"/>
      <c r="F20" s="56"/>
      <c r="G20" s="63"/>
      <c r="H20" s="55"/>
      <c r="I20" s="55"/>
      <c r="J20" s="56"/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/>
      <c r="E21" s="55"/>
      <c r="F21" s="56"/>
      <c r="G21" s="63"/>
      <c r="H21" s="55"/>
      <c r="I21" s="55"/>
      <c r="J21" s="56"/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/>
      <c r="E22" s="55"/>
      <c r="F22" s="56"/>
      <c r="G22" s="63"/>
      <c r="H22" s="55"/>
      <c r="I22" s="55"/>
      <c r="J22" s="56"/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/>
      <c r="E23" s="55"/>
      <c r="F23" s="56"/>
      <c r="G23" s="63"/>
      <c r="H23" s="55"/>
      <c r="I23" s="55"/>
      <c r="J23" s="56"/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/>
      <c r="E24" s="55"/>
      <c r="F24" s="56"/>
      <c r="G24" s="63"/>
      <c r="H24" s="55"/>
      <c r="I24" s="55"/>
      <c r="J24" s="56"/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/>
      <c r="E25" s="55"/>
      <c r="F25" s="56"/>
      <c r="G25" s="63"/>
      <c r="H25" s="55"/>
      <c r="I25" s="55"/>
      <c r="J25" s="56"/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/>
      <c r="E26" s="55"/>
      <c r="F26" s="56"/>
      <c r="G26" s="63"/>
      <c r="H26" s="55"/>
      <c r="I26" s="55"/>
      <c r="J26" s="56"/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/>
      <c r="E27" s="55"/>
      <c r="F27" s="56"/>
      <c r="G27" s="63"/>
      <c r="H27" s="55"/>
      <c r="I27" s="55"/>
      <c r="J27" s="56"/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/>
      <c r="E28" s="55"/>
      <c r="F28" s="56"/>
      <c r="G28" s="63"/>
      <c r="H28" s="55"/>
      <c r="I28" s="55"/>
      <c r="J28" s="56"/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/>
      <c r="E29" s="57"/>
      <c r="F29" s="58"/>
      <c r="G29" s="64"/>
      <c r="H29" s="57"/>
      <c r="I29" s="57"/>
      <c r="J29" s="58"/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/>
      <c r="E33" s="55"/>
      <c r="F33" s="56"/>
      <c r="G33" s="63"/>
      <c r="H33" s="55"/>
      <c r="I33" s="55"/>
      <c r="J33" s="56"/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/>
      <c r="E34" s="55"/>
      <c r="F34" s="56"/>
      <c r="G34" s="63"/>
      <c r="H34" s="55"/>
      <c r="I34" s="55"/>
      <c r="J34" s="56"/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/>
      <c r="E35" s="55"/>
      <c r="F35" s="56"/>
      <c r="G35" s="63"/>
      <c r="H35" s="55"/>
      <c r="I35" s="55"/>
      <c r="J35" s="56"/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/>
      <c r="E36" s="55"/>
      <c r="F36" s="56"/>
      <c r="G36" s="63"/>
      <c r="H36" s="55"/>
      <c r="I36" s="55"/>
      <c r="J36" s="56"/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/>
      <c r="E37" s="55"/>
      <c r="F37" s="56"/>
      <c r="G37" s="63"/>
      <c r="H37" s="55"/>
      <c r="I37" s="55"/>
      <c r="J37" s="56"/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/>
      <c r="E38" s="55"/>
      <c r="F38" s="56"/>
      <c r="G38" s="63"/>
      <c r="H38" s="55"/>
      <c r="I38" s="55"/>
      <c r="J38" s="56"/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/>
      <c r="E39" s="55"/>
      <c r="F39" s="56"/>
      <c r="G39" s="63"/>
      <c r="H39" s="55"/>
      <c r="I39" s="55"/>
      <c r="J39" s="56"/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/>
      <c r="E40" s="55"/>
      <c r="F40" s="56"/>
      <c r="G40" s="63"/>
      <c r="H40" s="55"/>
      <c r="I40" s="55"/>
      <c r="J40" s="56"/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/>
      <c r="E41" s="55"/>
      <c r="F41" s="56"/>
      <c r="G41" s="63"/>
      <c r="H41" s="55"/>
      <c r="I41" s="55"/>
      <c r="J41" s="56"/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/>
      <c r="E42" s="55"/>
      <c r="F42" s="56"/>
      <c r="G42" s="63"/>
      <c r="H42" s="55"/>
      <c r="I42" s="55"/>
      <c r="J42" s="56"/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/>
      <c r="E43" s="57"/>
      <c r="F43" s="58"/>
      <c r="G43" s="64"/>
      <c r="H43" s="57"/>
      <c r="I43" s="57"/>
      <c r="J43" s="58"/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/>
      <c r="E47" s="55"/>
      <c r="F47" s="56"/>
      <c r="G47" s="63"/>
      <c r="H47" s="55"/>
      <c r="I47" s="55"/>
      <c r="J47" s="56"/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/>
      <c r="E48" s="55"/>
      <c r="F48" s="56"/>
      <c r="G48" s="63"/>
      <c r="H48" s="55"/>
      <c r="I48" s="55"/>
      <c r="J48" s="56"/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/>
      <c r="E49" s="55"/>
      <c r="F49" s="56"/>
      <c r="G49" s="63"/>
      <c r="H49" s="55"/>
      <c r="I49" s="55"/>
      <c r="J49" s="56"/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/>
      <c r="E50" s="55"/>
      <c r="F50" s="56"/>
      <c r="G50" s="63"/>
      <c r="H50" s="55"/>
      <c r="I50" s="55"/>
      <c r="J50" s="56"/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/>
      <c r="E51" s="55"/>
      <c r="F51" s="56"/>
      <c r="G51" s="63"/>
      <c r="H51" s="55"/>
      <c r="I51" s="55"/>
      <c r="J51" s="56"/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/>
      <c r="E52" s="55"/>
      <c r="F52" s="56"/>
      <c r="G52" s="63"/>
      <c r="H52" s="55"/>
      <c r="I52" s="55"/>
      <c r="J52" s="56"/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/>
      <c r="E53" s="55"/>
      <c r="F53" s="56"/>
      <c r="G53" s="63"/>
      <c r="H53" s="55"/>
      <c r="I53" s="55"/>
      <c r="J53" s="56"/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/>
      <c r="E54" s="55"/>
      <c r="F54" s="56"/>
      <c r="G54" s="63"/>
      <c r="H54" s="55"/>
      <c r="I54" s="55"/>
      <c r="J54" s="56"/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/>
      <c r="E55" s="55"/>
      <c r="F55" s="56"/>
      <c r="G55" s="63"/>
      <c r="H55" s="55"/>
      <c r="I55" s="55"/>
      <c r="J55" s="56"/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/>
      <c r="E56" s="55"/>
      <c r="F56" s="56"/>
      <c r="G56" s="63"/>
      <c r="H56" s="55"/>
      <c r="I56" s="55"/>
      <c r="J56" s="56"/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/>
      <c r="E57" s="57"/>
      <c r="F57" s="58"/>
      <c r="G57" s="64"/>
      <c r="H57" s="57"/>
      <c r="I57" s="57"/>
      <c r="J57" s="58"/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kjkyIvZN3lQGpKZx5hwIVAzAS8KdoqBzlcwsgdH+q2gYsfNmEREfYgOoxfvqt86bn4caX446Q5gYQjPovlC4Ww==" saltValue="Uu+A6jo5Jb38B+OrSHVjD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923" priority="6">
      <formula>$K5&gt;1</formula>
    </cfRule>
    <cfRule type="expression" dxfId="922" priority="5">
      <formula>$K5&lt;1</formula>
    </cfRule>
  </conditionalFormatting>
  <conditionalFormatting sqref="L5:L15">
    <cfRule type="expression" dxfId="921" priority="2">
      <formula>$L5="evolutie negativa"</formula>
    </cfRule>
    <cfRule type="expression" dxfId="920" priority="3">
      <formula>$L5=0</formula>
    </cfRule>
    <cfRule type="expression" dxfId="919" priority="4">
      <formula>$L5="−"</formula>
    </cfRule>
    <cfRule type="expression" dxfId="918" priority="8">
      <formula>$L5&lt;0</formula>
    </cfRule>
    <cfRule type="expression" dxfId="917" priority="9">
      <formula>$K5&gt;0</formula>
    </cfRule>
  </conditionalFormatting>
  <conditionalFormatting sqref="L19:L20 L22:L29">
    <cfRule type="expression" dxfId="916" priority="33">
      <formula>$K19&gt;1</formula>
    </cfRule>
    <cfRule type="expression" dxfId="915" priority="32">
      <formula>$K19&lt;1</formula>
    </cfRule>
  </conditionalFormatting>
  <conditionalFormatting sqref="L19:L29">
    <cfRule type="expression" dxfId="914" priority="31">
      <formula>$L19="−"</formula>
    </cfRule>
    <cfRule type="expression" dxfId="913" priority="30">
      <formula>$L19=0</formula>
    </cfRule>
    <cfRule type="expression" dxfId="912" priority="29">
      <formula>$L19="evolutie negativa"</formula>
    </cfRule>
    <cfRule type="expression" dxfId="911" priority="35">
      <formula>$L19&lt;0</formula>
    </cfRule>
    <cfRule type="expression" dxfId="910" priority="36">
      <formula>$K19&gt;0</formula>
    </cfRule>
  </conditionalFormatting>
  <conditionalFormatting sqref="L33:L34 L36:L44">
    <cfRule type="expression" dxfId="909" priority="24">
      <formula>$K33&gt;1</formula>
    </cfRule>
    <cfRule type="expression" dxfId="908" priority="23">
      <formula>$K33&lt;1</formula>
    </cfRule>
  </conditionalFormatting>
  <conditionalFormatting sqref="L33:L43">
    <cfRule type="expression" dxfId="907" priority="21">
      <formula>$L33=0</formula>
    </cfRule>
    <cfRule type="expression" dxfId="906" priority="27">
      <formula>$K33&gt;0</formula>
    </cfRule>
    <cfRule type="expression" dxfId="905" priority="26">
      <formula>$L33&lt;0</formula>
    </cfRule>
    <cfRule type="expression" dxfId="904" priority="22">
      <formula>$L33="−"</formula>
    </cfRule>
    <cfRule type="expression" dxfId="903" priority="20">
      <formula>$L33="evolutie negativa"</formula>
    </cfRule>
  </conditionalFormatting>
  <conditionalFormatting sqref="L44 L58">
    <cfRule type="expression" dxfId="902" priority="38">
      <formula>$L44="evolutie negativa"</formula>
    </cfRule>
    <cfRule type="expression" dxfId="901" priority="39">
      <formula>$L44=0</formula>
    </cfRule>
    <cfRule type="expression" dxfId="900" priority="40">
      <formula>$L44="−"</formula>
    </cfRule>
    <cfRule type="expression" dxfId="899" priority="41">
      <formula>$L44&lt;0</formula>
    </cfRule>
    <cfRule type="expression" dxfId="898" priority="42">
      <formula>$K44&gt;0</formula>
    </cfRule>
  </conditionalFormatting>
  <conditionalFormatting sqref="L47:L48 L50:L58">
    <cfRule type="expression" dxfId="897" priority="15">
      <formula>$K47&gt;1</formula>
    </cfRule>
    <cfRule type="expression" dxfId="896" priority="14">
      <formula>$K47&lt;1</formula>
    </cfRule>
  </conditionalFormatting>
  <conditionalFormatting sqref="L47:L57">
    <cfRule type="expression" dxfId="895" priority="13">
      <formula>$L47="−"</formula>
    </cfRule>
    <cfRule type="expression" dxfId="894" priority="12">
      <formula>$L47=0</formula>
    </cfRule>
    <cfRule type="expression" dxfId="893" priority="11">
      <formula>$L47="evolutie negativa"</formula>
    </cfRule>
    <cfRule type="expression" dxfId="892" priority="18">
      <formula>$K47&gt;0</formula>
    </cfRule>
    <cfRule type="expression" dxfId="89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FE3FAD7-03E3-4645-9151-0AB26F0D7DE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4A9E81AE-4741-486B-9774-DF2407248B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4441FD9-59C4-4133-ACAA-7CDC74975E1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59F4067-C78C-4E96-B0E5-182B182527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7640600-2A1B-450E-80B1-24B419C6F14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C80F57A1-BD02-43D3-83FE-85C92B9FC0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E74E061-00E0-4417-B0B1-2C5CD707E18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82B962DC-D612-41CD-8701-4E814E5A65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556AFB3C-0D53-4567-BB78-1305D8E6DB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37D68B2-2AD5-46D2-AA5E-F5971A7419C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49AC-EB91-46CD-877B-19B6151D3F33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36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4</v>
      </c>
      <c r="F5" s="56" t="s">
        <v>63</v>
      </c>
      <c r="G5" s="63">
        <v>1</v>
      </c>
      <c r="H5" s="55">
        <v>5</v>
      </c>
      <c r="I5" s="55">
        <v>4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0.2</v>
      </c>
      <c r="F15" s="58" t="s">
        <v>65</v>
      </c>
      <c r="G15" s="64">
        <v>1</v>
      </c>
      <c r="H15" s="57">
        <v>5</v>
      </c>
      <c r="I15" s="57">
        <v>0.2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4</v>
      </c>
      <c r="F19" s="56" t="s">
        <v>63</v>
      </c>
      <c r="G19" s="63">
        <v>1</v>
      </c>
      <c r="H19" s="55">
        <v>5</v>
      </c>
      <c r="I19" s="55">
        <v>4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0.2</v>
      </c>
      <c r="F29" s="58" t="s">
        <v>65</v>
      </c>
      <c r="G29" s="64">
        <v>1</v>
      </c>
      <c r="H29" s="57">
        <v>5</v>
      </c>
      <c r="I29" s="57">
        <v>0.31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4</v>
      </c>
      <c r="F33" s="56" t="s">
        <v>63</v>
      </c>
      <c r="G33" s="63">
        <v>1</v>
      </c>
      <c r="H33" s="55">
        <v>5</v>
      </c>
      <c r="I33" s="55">
        <v>4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0.31</v>
      </c>
      <c r="F43" s="58" t="s">
        <v>65</v>
      </c>
      <c r="G43" s="64">
        <v>1</v>
      </c>
      <c r="H43" s="57">
        <v>5</v>
      </c>
      <c r="I43" s="57">
        <v>0.34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4</v>
      </c>
      <c r="F47" s="56" t="s">
        <v>63</v>
      </c>
      <c r="G47" s="63">
        <v>1</v>
      </c>
      <c r="H47" s="55">
        <v>5</v>
      </c>
      <c r="I47" s="55">
        <v>4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3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0.34</v>
      </c>
      <c r="F57" s="58" t="s">
        <v>65</v>
      </c>
      <c r="G57" s="64">
        <v>1</v>
      </c>
      <c r="H57" s="57">
        <v>5</v>
      </c>
      <c r="I57" s="57">
        <v>0.3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ft/K3TG5E5wIulLYQPVHF7YSEii2nX46R+0mTwMVHOzdKuyq+SpCOuB8L3HtcsK+sA+sz6mbw78yJE7bmTicqg==" saltValue="hdQI/+qVELa26xXjhG7W9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890" priority="6">
      <formula>$K5&gt;1</formula>
    </cfRule>
    <cfRule type="expression" dxfId="889" priority="5">
      <formula>$K5&lt;1</formula>
    </cfRule>
  </conditionalFormatting>
  <conditionalFormatting sqref="L5:L15">
    <cfRule type="expression" dxfId="888" priority="2">
      <formula>$L5="evolutie negativa"</formula>
    </cfRule>
    <cfRule type="expression" dxfId="887" priority="3">
      <formula>$L5=0</formula>
    </cfRule>
    <cfRule type="expression" dxfId="886" priority="4">
      <formula>$L5="−"</formula>
    </cfRule>
    <cfRule type="expression" dxfId="885" priority="8">
      <formula>$L5&lt;0</formula>
    </cfRule>
    <cfRule type="expression" dxfId="884" priority="9">
      <formula>$K5&gt;0</formula>
    </cfRule>
  </conditionalFormatting>
  <conditionalFormatting sqref="L19:L20 L22:L29">
    <cfRule type="expression" dxfId="883" priority="33">
      <formula>$K19&gt;1</formula>
    </cfRule>
    <cfRule type="expression" dxfId="882" priority="32">
      <formula>$K19&lt;1</formula>
    </cfRule>
  </conditionalFormatting>
  <conditionalFormatting sqref="L19:L29">
    <cfRule type="expression" dxfId="881" priority="31">
      <formula>$L19="−"</formula>
    </cfRule>
    <cfRule type="expression" dxfId="880" priority="30">
      <formula>$L19=0</formula>
    </cfRule>
    <cfRule type="expression" dxfId="879" priority="29">
      <formula>$L19="evolutie negativa"</formula>
    </cfRule>
    <cfRule type="expression" dxfId="878" priority="35">
      <formula>$L19&lt;0</formula>
    </cfRule>
    <cfRule type="expression" dxfId="877" priority="36">
      <formula>$K19&gt;0</formula>
    </cfRule>
  </conditionalFormatting>
  <conditionalFormatting sqref="L33:L34 L36:L44">
    <cfRule type="expression" dxfId="876" priority="24">
      <formula>$K33&gt;1</formula>
    </cfRule>
    <cfRule type="expression" dxfId="875" priority="23">
      <formula>$K33&lt;1</formula>
    </cfRule>
  </conditionalFormatting>
  <conditionalFormatting sqref="L33:L43">
    <cfRule type="expression" dxfId="874" priority="21">
      <formula>$L33=0</formula>
    </cfRule>
    <cfRule type="expression" dxfId="873" priority="27">
      <formula>$K33&gt;0</formula>
    </cfRule>
    <cfRule type="expression" dxfId="872" priority="26">
      <formula>$L33&lt;0</formula>
    </cfRule>
    <cfRule type="expression" dxfId="871" priority="22">
      <formula>$L33="−"</formula>
    </cfRule>
    <cfRule type="expression" dxfId="870" priority="20">
      <formula>$L33="evolutie negativa"</formula>
    </cfRule>
  </conditionalFormatting>
  <conditionalFormatting sqref="L44 L58">
    <cfRule type="expression" dxfId="869" priority="38">
      <formula>$L44="evolutie negativa"</formula>
    </cfRule>
    <cfRule type="expression" dxfId="868" priority="39">
      <formula>$L44=0</formula>
    </cfRule>
    <cfRule type="expression" dxfId="867" priority="40">
      <formula>$L44="−"</formula>
    </cfRule>
    <cfRule type="expression" dxfId="866" priority="41">
      <formula>$L44&lt;0</formula>
    </cfRule>
    <cfRule type="expression" dxfId="865" priority="42">
      <formula>$K44&gt;0</formula>
    </cfRule>
  </conditionalFormatting>
  <conditionalFormatting sqref="L47:L48 L50:L58">
    <cfRule type="expression" dxfId="864" priority="15">
      <formula>$K47&gt;1</formula>
    </cfRule>
    <cfRule type="expression" dxfId="863" priority="14">
      <formula>$K47&lt;1</formula>
    </cfRule>
  </conditionalFormatting>
  <conditionalFormatting sqref="L47:L57">
    <cfRule type="expression" dxfId="862" priority="13">
      <formula>$L47="−"</formula>
    </cfRule>
    <cfRule type="expression" dxfId="861" priority="12">
      <formula>$L47=0</formula>
    </cfRule>
    <cfRule type="expression" dxfId="860" priority="11">
      <formula>$L47="evolutie negativa"</formula>
    </cfRule>
    <cfRule type="expression" dxfId="859" priority="18">
      <formula>$K47&gt;0</formula>
    </cfRule>
    <cfRule type="expression" dxfId="85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8F90E5-625F-4BA3-976D-238A499F305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042CAB8-8468-4917-8125-191A13D750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EE92540-46AE-4012-8B4D-DCCF837D79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4507510-D639-43A0-80D6-29ABF9164F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D82AB62-FABA-43C5-9960-895114AEDB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99D4973-8D53-41BD-A97F-4679853161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3577F32-F5F9-4213-A4FE-A2C3D88D88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A4C308E-E030-4E75-BDBC-1316D37F38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E6369F9-51F1-40CE-810B-7B13F591D8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AF21517-57B2-4DA9-AEBC-6E82944B39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A834-4D12-4572-BFE4-366F45DCF8D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37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0</v>
      </c>
      <c r="F5" s="56" t="s">
        <v>63</v>
      </c>
      <c r="G5" s="63">
        <v>1</v>
      </c>
      <c r="H5" s="55">
        <v>5</v>
      </c>
      <c r="I5" s="55">
        <v>0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0</v>
      </c>
      <c r="F6" s="56" t="s">
        <v>63</v>
      </c>
      <c r="G6" s="63">
        <v>1</v>
      </c>
      <c r="H6" s="55">
        <v>5</v>
      </c>
      <c r="I6" s="55">
        <v>0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0</v>
      </c>
      <c r="F14" s="56" t="s">
        <v>63</v>
      </c>
      <c r="G14" s="63">
        <v>1</v>
      </c>
      <c r="H14" s="55">
        <v>5</v>
      </c>
      <c r="I14" s="55">
        <v>0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</v>
      </c>
      <c r="F19" s="56" t="s">
        <v>63</v>
      </c>
      <c r="G19" s="63">
        <v>1</v>
      </c>
      <c r="H19" s="55">
        <v>5</v>
      </c>
      <c r="I19" s="55">
        <v>0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</v>
      </c>
      <c r="F20" s="56" t="s">
        <v>63</v>
      </c>
      <c r="G20" s="63">
        <v>1</v>
      </c>
      <c r="H20" s="55">
        <v>5</v>
      </c>
      <c r="I20" s="55">
        <v>0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0</v>
      </c>
      <c r="F28" s="56" t="s">
        <v>63</v>
      </c>
      <c r="G28" s="63">
        <v>1</v>
      </c>
      <c r="H28" s="55">
        <v>5</v>
      </c>
      <c r="I28" s="55">
        <v>0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</v>
      </c>
      <c r="F33" s="56" t="s">
        <v>63</v>
      </c>
      <c r="G33" s="63">
        <v>1</v>
      </c>
      <c r="H33" s="55">
        <v>5</v>
      </c>
      <c r="I33" s="55">
        <v>0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</v>
      </c>
      <c r="F34" s="56" t="s">
        <v>63</v>
      </c>
      <c r="G34" s="63">
        <v>1</v>
      </c>
      <c r="H34" s="55">
        <v>5</v>
      </c>
      <c r="I34" s="55">
        <v>0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>
        <v>1</v>
      </c>
      <c r="H35" s="55">
        <v>5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>
        <v>1</v>
      </c>
      <c r="H38" s="55">
        <v>5</v>
      </c>
      <c r="I38" s="55">
        <v>0.25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>
        <v>1</v>
      </c>
      <c r="H41" s="55">
        <v>5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0</v>
      </c>
      <c r="F42" s="56" t="s">
        <v>63</v>
      </c>
      <c r="G42" s="63">
        <v>1</v>
      </c>
      <c r="H42" s="55">
        <v>5</v>
      </c>
      <c r="I42" s="55">
        <v>0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0</v>
      </c>
      <c r="F47" s="56" t="s">
        <v>63</v>
      </c>
      <c r="G47" s="63">
        <v>1</v>
      </c>
      <c r="H47" s="55">
        <v>5</v>
      </c>
      <c r="I47" s="55">
        <v>0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</v>
      </c>
      <c r="F48" s="56" t="s">
        <v>63</v>
      </c>
      <c r="G48" s="63">
        <v>1</v>
      </c>
      <c r="H48" s="55">
        <v>5</v>
      </c>
      <c r="I48" s="55">
        <v>0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0.25</v>
      </c>
      <c r="F52" s="56" t="s">
        <v>64</v>
      </c>
      <c r="G52" s="63">
        <v>1</v>
      </c>
      <c r="H52" s="55">
        <v>5</v>
      </c>
      <c r="I52" s="55">
        <v>0.5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0</v>
      </c>
      <c r="F56" s="56" t="s">
        <v>63</v>
      </c>
      <c r="G56" s="63">
        <v>1</v>
      </c>
      <c r="H56" s="55">
        <v>5</v>
      </c>
      <c r="I56" s="55">
        <v>0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rZ82F40436cMDPUyKzbDXdAQScWOAiNmMlwGKJCH2pcTITLpKjUxFp/LR5rwz36RqtLOqBgGSASlxS6ej5ADuw==" saltValue="yigWr54R+SalDGAeyo5v+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857" priority="6">
      <formula>$K5&gt;1</formula>
    </cfRule>
    <cfRule type="expression" dxfId="856" priority="5">
      <formula>$K5&lt;1</formula>
    </cfRule>
  </conditionalFormatting>
  <conditionalFormatting sqref="L5:L15">
    <cfRule type="expression" dxfId="855" priority="2">
      <formula>$L5="evolutie negativa"</formula>
    </cfRule>
    <cfRule type="expression" dxfId="854" priority="3">
      <formula>$L5=0</formula>
    </cfRule>
    <cfRule type="expression" dxfId="853" priority="4">
      <formula>$L5="−"</formula>
    </cfRule>
    <cfRule type="expression" dxfId="852" priority="8">
      <formula>$L5&lt;0</formula>
    </cfRule>
    <cfRule type="expression" dxfId="851" priority="9">
      <formula>$K5&gt;0</formula>
    </cfRule>
  </conditionalFormatting>
  <conditionalFormatting sqref="L19:L20 L22:L29">
    <cfRule type="expression" dxfId="850" priority="33">
      <formula>$K19&gt;1</formula>
    </cfRule>
    <cfRule type="expression" dxfId="849" priority="32">
      <formula>$K19&lt;1</formula>
    </cfRule>
  </conditionalFormatting>
  <conditionalFormatting sqref="L19:L29">
    <cfRule type="expression" dxfId="848" priority="31">
      <formula>$L19="−"</formula>
    </cfRule>
    <cfRule type="expression" dxfId="847" priority="30">
      <formula>$L19=0</formula>
    </cfRule>
    <cfRule type="expression" dxfId="846" priority="29">
      <formula>$L19="evolutie negativa"</formula>
    </cfRule>
    <cfRule type="expression" dxfId="845" priority="35">
      <formula>$L19&lt;0</formula>
    </cfRule>
    <cfRule type="expression" dxfId="844" priority="36">
      <formula>$K19&gt;0</formula>
    </cfRule>
  </conditionalFormatting>
  <conditionalFormatting sqref="L33:L34 L36:L44">
    <cfRule type="expression" dxfId="843" priority="24">
      <formula>$K33&gt;1</formula>
    </cfRule>
    <cfRule type="expression" dxfId="842" priority="23">
      <formula>$K33&lt;1</formula>
    </cfRule>
  </conditionalFormatting>
  <conditionalFormatting sqref="L33:L43">
    <cfRule type="expression" dxfId="841" priority="21">
      <formula>$L33=0</formula>
    </cfRule>
    <cfRule type="expression" dxfId="840" priority="27">
      <formula>$K33&gt;0</formula>
    </cfRule>
    <cfRule type="expression" dxfId="839" priority="26">
      <formula>$L33&lt;0</formula>
    </cfRule>
    <cfRule type="expression" dxfId="838" priority="22">
      <formula>$L33="−"</formula>
    </cfRule>
    <cfRule type="expression" dxfId="837" priority="20">
      <formula>$L33="evolutie negativa"</formula>
    </cfRule>
  </conditionalFormatting>
  <conditionalFormatting sqref="L44 L58">
    <cfRule type="expression" dxfId="836" priority="38">
      <formula>$L44="evolutie negativa"</formula>
    </cfRule>
    <cfRule type="expression" dxfId="835" priority="39">
      <formula>$L44=0</formula>
    </cfRule>
    <cfRule type="expression" dxfId="834" priority="40">
      <formula>$L44="−"</formula>
    </cfRule>
    <cfRule type="expression" dxfId="833" priority="41">
      <formula>$L44&lt;0</formula>
    </cfRule>
    <cfRule type="expression" dxfId="832" priority="42">
      <formula>$K44&gt;0</formula>
    </cfRule>
  </conditionalFormatting>
  <conditionalFormatting sqref="L47:L48 L50:L58">
    <cfRule type="expression" dxfId="831" priority="15">
      <formula>$K47&gt;1</formula>
    </cfRule>
    <cfRule type="expression" dxfId="830" priority="14">
      <formula>$K47&lt;1</formula>
    </cfRule>
  </conditionalFormatting>
  <conditionalFormatting sqref="L47:L57">
    <cfRule type="expression" dxfId="829" priority="13">
      <formula>$L47="−"</formula>
    </cfRule>
    <cfRule type="expression" dxfId="828" priority="12">
      <formula>$L47=0</formula>
    </cfRule>
    <cfRule type="expression" dxfId="827" priority="11">
      <formula>$L47="evolutie negativa"</formula>
    </cfRule>
    <cfRule type="expression" dxfId="826" priority="18">
      <formula>$K47&gt;0</formula>
    </cfRule>
    <cfRule type="expression" dxfId="82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9EBEAD0-6544-48C2-811C-F38A38550BE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57E9095-4B51-4772-A3CD-37BF535147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2D00DDE-36A9-4523-A564-151B485A95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57B9322-E33E-4987-B8B2-0B9B88C80E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2F81C8C-C3BA-471C-B34D-E33AC36E0B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293126C-A02F-4DDC-8B39-6A853E7069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D3A9D2E-91F2-4E91-9AD8-13B15C475C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8921B46F-C611-4939-BA6E-E0F6986988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F12E621-F5F1-45E1-8450-020612D3C3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146D74D-AFAE-49E1-BF60-B14BA5AAE9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4B670-B39E-41E6-9433-4B987FCBE1B0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57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0</v>
      </c>
      <c r="F5" s="56" t="s">
        <v>63</v>
      </c>
      <c r="G5" s="63">
        <v>1</v>
      </c>
      <c r="H5" s="55">
        <v>5</v>
      </c>
      <c r="I5" s="55">
        <v>0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0</v>
      </c>
      <c r="D6" s="55">
        <v>1</v>
      </c>
      <c r="E6" s="55">
        <v>0</v>
      </c>
      <c r="F6" s="56" t="s">
        <v>63</v>
      </c>
      <c r="G6" s="63">
        <v>1</v>
      </c>
      <c r="H6" s="55">
        <v>5</v>
      </c>
      <c r="I6" s="55">
        <v>0</v>
      </c>
      <c r="J6" s="56" t="s">
        <v>63</v>
      </c>
      <c r="K6" s="20" t="str">
        <f>IF(C6="","−",IF(G6="","−",IFERROR(IF(G6/C6=0,0,G6/C6),"N/A")))</f>
        <v>N/A</v>
      </c>
      <c r="L6" s="7">
        <f t="shared" si="0"/>
        <v>1</v>
      </c>
    </row>
    <row r="7" spans="2:13" x14ac:dyDescent="0.3">
      <c r="B7" s="6" t="s">
        <v>6</v>
      </c>
      <c r="C7" s="63">
        <v>1</v>
      </c>
      <c r="D7" s="55">
        <v>5</v>
      </c>
      <c r="E7" s="55">
        <v>0</v>
      </c>
      <c r="F7" s="56" t="s">
        <v>63</v>
      </c>
      <c r="G7" s="63">
        <v>1</v>
      </c>
      <c r="H7" s="55">
        <v>5</v>
      </c>
      <c r="I7" s="55">
        <v>0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5.79E-2</v>
      </c>
      <c r="D8" s="55">
        <v>1</v>
      </c>
      <c r="E8" s="55">
        <v>0</v>
      </c>
      <c r="F8" s="56" t="s">
        <v>63</v>
      </c>
      <c r="G8" s="63">
        <v>1</v>
      </c>
      <c r="H8" s="55">
        <v>5</v>
      </c>
      <c r="I8" s="55">
        <v>0</v>
      </c>
      <c r="J8" s="56" t="s">
        <v>63</v>
      </c>
      <c r="K8" s="20">
        <f t="shared" si="1"/>
        <v>17.271157167530223</v>
      </c>
      <c r="L8" s="7">
        <f t="shared" si="0"/>
        <v>0.94210000000000005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>
        <v>1</v>
      </c>
      <c r="H10" s="55">
        <v>5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0</v>
      </c>
      <c r="F11" s="56" t="s">
        <v>63</v>
      </c>
      <c r="G11" s="63">
        <v>1</v>
      </c>
      <c r="H11" s="55">
        <v>5</v>
      </c>
      <c r="I11" s="55">
        <v>0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0</v>
      </c>
      <c r="F12" s="56" t="s">
        <v>63</v>
      </c>
      <c r="G12" s="63">
        <v>1</v>
      </c>
      <c r="H12" s="55">
        <v>5</v>
      </c>
      <c r="I12" s="55">
        <v>0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0</v>
      </c>
      <c r="F13" s="56" t="s">
        <v>63</v>
      </c>
      <c r="G13" s="63">
        <v>1</v>
      </c>
      <c r="H13" s="55">
        <v>5</v>
      </c>
      <c r="I13" s="55">
        <v>0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0</v>
      </c>
      <c r="F14" s="56" t="s">
        <v>63</v>
      </c>
      <c r="G14" s="63">
        <v>1</v>
      </c>
      <c r="H14" s="55">
        <v>5</v>
      </c>
      <c r="I14" s="55">
        <v>0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</v>
      </c>
      <c r="F15" s="58" t="s">
        <v>65</v>
      </c>
      <c r="G15" s="64">
        <v>1</v>
      </c>
      <c r="H15" s="57">
        <v>5</v>
      </c>
      <c r="I15" s="57">
        <v>0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</v>
      </c>
      <c r="F19" s="56" t="s">
        <v>63</v>
      </c>
      <c r="G19" s="63">
        <v>1</v>
      </c>
      <c r="H19" s="55">
        <v>5</v>
      </c>
      <c r="I19" s="55">
        <v>0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>
        <v>1</v>
      </c>
      <c r="D21" s="55">
        <v>5</v>
      </c>
      <c r="E21" s="55">
        <v>0</v>
      </c>
      <c r="F21" s="56" t="s">
        <v>63</v>
      </c>
      <c r="G21" s="63">
        <v>1</v>
      </c>
      <c r="H21" s="55">
        <v>5</v>
      </c>
      <c r="I21" s="55">
        <v>0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0</v>
      </c>
      <c r="F22" s="56" t="s">
        <v>63</v>
      </c>
      <c r="G22" s="63">
        <v>1</v>
      </c>
      <c r="H22" s="55">
        <v>5</v>
      </c>
      <c r="I22" s="55">
        <v>0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0</v>
      </c>
      <c r="F24" s="56" t="s">
        <v>64</v>
      </c>
      <c r="G24" s="63">
        <v>1</v>
      </c>
      <c r="H24" s="55">
        <v>5</v>
      </c>
      <c r="I24" s="55">
        <v>0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0</v>
      </c>
      <c r="F25" s="56" t="s">
        <v>63</v>
      </c>
      <c r="G25" s="63">
        <v>1</v>
      </c>
      <c r="H25" s="55">
        <v>5</v>
      </c>
      <c r="I25" s="55">
        <v>0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0</v>
      </c>
      <c r="F26" s="56" t="s">
        <v>63</v>
      </c>
      <c r="G26" s="63">
        <v>1</v>
      </c>
      <c r="H26" s="55">
        <v>5</v>
      </c>
      <c r="I26" s="55">
        <v>0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0</v>
      </c>
      <c r="F27" s="56" t="s">
        <v>63</v>
      </c>
      <c r="G27" s="63">
        <v>1</v>
      </c>
      <c r="H27" s="55">
        <v>5</v>
      </c>
      <c r="I27" s="55">
        <v>0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0</v>
      </c>
      <c r="F28" s="56" t="s">
        <v>63</v>
      </c>
      <c r="G28" s="63">
        <v>1</v>
      </c>
      <c r="H28" s="55">
        <v>5</v>
      </c>
      <c r="I28" s="55">
        <v>0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</v>
      </c>
      <c r="F29" s="58" t="s">
        <v>65</v>
      </c>
      <c r="G29" s="64">
        <v>1</v>
      </c>
      <c r="H29" s="57">
        <v>5</v>
      </c>
      <c r="I29" s="57">
        <v>0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</v>
      </c>
      <c r="F33" s="56" t="s">
        <v>63</v>
      </c>
      <c r="G33" s="63">
        <v>1</v>
      </c>
      <c r="H33" s="55">
        <v>5</v>
      </c>
      <c r="I33" s="55">
        <v>0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>
        <v>1</v>
      </c>
      <c r="H34" s="55">
        <v>5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>
        <v>1</v>
      </c>
      <c r="D35" s="55">
        <v>5</v>
      </c>
      <c r="E35" s="55">
        <v>0</v>
      </c>
      <c r="F35" s="56" t="s">
        <v>63</v>
      </c>
      <c r="G35" s="63">
        <v>1</v>
      </c>
      <c r="H35" s="55">
        <v>5</v>
      </c>
      <c r="I35" s="55">
        <v>0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0</v>
      </c>
      <c r="F36" s="56" t="s">
        <v>63</v>
      </c>
      <c r="G36" s="63">
        <v>1</v>
      </c>
      <c r="H36" s="55">
        <v>5</v>
      </c>
      <c r="I36" s="55">
        <v>0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0</v>
      </c>
      <c r="F38" s="56" t="s">
        <v>64</v>
      </c>
      <c r="G38" s="63">
        <v>1</v>
      </c>
      <c r="H38" s="55">
        <v>5</v>
      </c>
      <c r="I38" s="55">
        <v>0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0</v>
      </c>
      <c r="F39" s="56" t="s">
        <v>63</v>
      </c>
      <c r="G39" s="63">
        <v>1</v>
      </c>
      <c r="H39" s="55">
        <v>5</v>
      </c>
      <c r="I39" s="55">
        <v>0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0</v>
      </c>
      <c r="F40" s="56" t="s">
        <v>63</v>
      </c>
      <c r="G40" s="63">
        <v>1</v>
      </c>
      <c r="H40" s="55">
        <v>5</v>
      </c>
      <c r="I40" s="55">
        <v>0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0</v>
      </c>
      <c r="F41" s="56" t="s">
        <v>63</v>
      </c>
      <c r="G41" s="63">
        <v>1</v>
      </c>
      <c r="H41" s="55">
        <v>5</v>
      </c>
      <c r="I41" s="55">
        <v>0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0</v>
      </c>
      <c r="F42" s="56" t="s">
        <v>63</v>
      </c>
      <c r="G42" s="63">
        <v>1</v>
      </c>
      <c r="H42" s="55">
        <v>5</v>
      </c>
      <c r="I42" s="55">
        <v>0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</v>
      </c>
      <c r="F43" s="58" t="s">
        <v>65</v>
      </c>
      <c r="G43" s="64">
        <v>1</v>
      </c>
      <c r="H43" s="57">
        <v>5</v>
      </c>
      <c r="I43" s="57">
        <v>0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0</v>
      </c>
      <c r="F47" s="56" t="s">
        <v>63</v>
      </c>
      <c r="G47" s="63">
        <v>1</v>
      </c>
      <c r="H47" s="55">
        <v>5</v>
      </c>
      <c r="I47" s="55">
        <v>0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</v>
      </c>
      <c r="F48" s="56" t="s">
        <v>63</v>
      </c>
      <c r="G48" s="63">
        <v>1</v>
      </c>
      <c r="H48" s="55">
        <v>5</v>
      </c>
      <c r="I48" s="55">
        <v>0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0</v>
      </c>
      <c r="F49" s="56" t="s">
        <v>63</v>
      </c>
      <c r="G49" s="63">
        <v>1</v>
      </c>
      <c r="H49" s="55">
        <v>5</v>
      </c>
      <c r="I49" s="55">
        <v>0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0</v>
      </c>
      <c r="F50" s="56" t="s">
        <v>63</v>
      </c>
      <c r="G50" s="63">
        <v>1</v>
      </c>
      <c r="H50" s="55">
        <v>5</v>
      </c>
      <c r="I50" s="55">
        <v>0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0</v>
      </c>
      <c r="F52" s="56" t="s">
        <v>64</v>
      </c>
      <c r="G52" s="63">
        <v>1</v>
      </c>
      <c r="H52" s="55">
        <v>5</v>
      </c>
      <c r="I52" s="55">
        <v>0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0</v>
      </c>
      <c r="F53" s="56" t="s">
        <v>63</v>
      </c>
      <c r="G53" s="63">
        <v>1</v>
      </c>
      <c r="H53" s="55">
        <v>5</v>
      </c>
      <c r="I53" s="55">
        <v>0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0</v>
      </c>
      <c r="F54" s="56" t="s">
        <v>63</v>
      </c>
      <c r="G54" s="63">
        <v>1</v>
      </c>
      <c r="H54" s="55">
        <v>5</v>
      </c>
      <c r="I54" s="55">
        <v>0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0</v>
      </c>
      <c r="F55" s="56" t="s">
        <v>63</v>
      </c>
      <c r="G55" s="63">
        <v>1</v>
      </c>
      <c r="H55" s="55">
        <v>5</v>
      </c>
      <c r="I55" s="55">
        <v>0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0</v>
      </c>
      <c r="F56" s="56" t="s">
        <v>63</v>
      </c>
      <c r="G56" s="63">
        <v>1</v>
      </c>
      <c r="H56" s="55">
        <v>5</v>
      </c>
      <c r="I56" s="55">
        <v>0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</v>
      </c>
      <c r="F57" s="58" t="s">
        <v>65</v>
      </c>
      <c r="G57" s="64">
        <v>1</v>
      </c>
      <c r="H57" s="57">
        <v>5</v>
      </c>
      <c r="I57" s="57">
        <v>0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2niGDss5dFOJhQ172qmYx5GwWJp5qQ5UfJLsKK4IUrLL2AdUhULIaRAV0aPwop3g6NQ++/4CMgogcOT0DbxX1g==" saltValue="KCHIvWag9TVzgvhJ0Qv9i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824" priority="6">
      <formula>$K5&gt;1</formula>
    </cfRule>
    <cfRule type="expression" dxfId="823" priority="5">
      <formula>$K5&lt;1</formula>
    </cfRule>
  </conditionalFormatting>
  <conditionalFormatting sqref="L5:L15">
    <cfRule type="expression" dxfId="822" priority="2">
      <formula>$L5="evolutie negativa"</formula>
    </cfRule>
    <cfRule type="expression" dxfId="821" priority="3">
      <formula>$L5=0</formula>
    </cfRule>
    <cfRule type="expression" dxfId="820" priority="4">
      <formula>$L5="−"</formula>
    </cfRule>
    <cfRule type="expression" dxfId="819" priority="8">
      <formula>$L5&lt;0</formula>
    </cfRule>
    <cfRule type="expression" dxfId="818" priority="9">
      <formula>$K5&gt;0</formula>
    </cfRule>
  </conditionalFormatting>
  <conditionalFormatting sqref="L19:L20 L22:L29">
    <cfRule type="expression" dxfId="817" priority="33">
      <formula>$K19&gt;1</formula>
    </cfRule>
    <cfRule type="expression" dxfId="816" priority="32">
      <formula>$K19&lt;1</formula>
    </cfRule>
  </conditionalFormatting>
  <conditionalFormatting sqref="L19:L29">
    <cfRule type="expression" dxfId="815" priority="31">
      <formula>$L19="−"</formula>
    </cfRule>
    <cfRule type="expression" dxfId="814" priority="30">
      <formula>$L19=0</formula>
    </cfRule>
    <cfRule type="expression" dxfId="813" priority="29">
      <formula>$L19="evolutie negativa"</formula>
    </cfRule>
    <cfRule type="expression" dxfId="812" priority="35">
      <formula>$L19&lt;0</formula>
    </cfRule>
    <cfRule type="expression" dxfId="811" priority="36">
      <formula>$K19&gt;0</formula>
    </cfRule>
  </conditionalFormatting>
  <conditionalFormatting sqref="L33:L34 L36:L44">
    <cfRule type="expression" dxfId="810" priority="24">
      <formula>$K33&gt;1</formula>
    </cfRule>
    <cfRule type="expression" dxfId="809" priority="23">
      <formula>$K33&lt;1</formula>
    </cfRule>
  </conditionalFormatting>
  <conditionalFormatting sqref="L33:L43">
    <cfRule type="expression" dxfId="808" priority="21">
      <formula>$L33=0</formula>
    </cfRule>
    <cfRule type="expression" dxfId="807" priority="27">
      <formula>$K33&gt;0</formula>
    </cfRule>
    <cfRule type="expression" dxfId="806" priority="26">
      <formula>$L33&lt;0</formula>
    </cfRule>
    <cfRule type="expression" dxfId="805" priority="22">
      <formula>$L33="−"</formula>
    </cfRule>
    <cfRule type="expression" dxfId="804" priority="20">
      <formula>$L33="evolutie negativa"</formula>
    </cfRule>
  </conditionalFormatting>
  <conditionalFormatting sqref="L44 L58">
    <cfRule type="expression" dxfId="803" priority="38">
      <formula>$L44="evolutie negativa"</formula>
    </cfRule>
    <cfRule type="expression" dxfId="802" priority="39">
      <formula>$L44=0</formula>
    </cfRule>
    <cfRule type="expression" dxfId="801" priority="40">
      <formula>$L44="−"</formula>
    </cfRule>
    <cfRule type="expression" dxfId="800" priority="41">
      <formula>$L44&lt;0</formula>
    </cfRule>
    <cfRule type="expression" dxfId="799" priority="42">
      <formula>$K44&gt;0</formula>
    </cfRule>
  </conditionalFormatting>
  <conditionalFormatting sqref="L47:L48 L50:L58">
    <cfRule type="expression" dxfId="798" priority="15">
      <formula>$K47&gt;1</formula>
    </cfRule>
    <cfRule type="expression" dxfId="797" priority="14">
      <formula>$K47&lt;1</formula>
    </cfRule>
  </conditionalFormatting>
  <conditionalFormatting sqref="L47:L57">
    <cfRule type="expression" dxfId="796" priority="13">
      <formula>$L47="−"</formula>
    </cfRule>
    <cfRule type="expression" dxfId="795" priority="12">
      <formula>$L47=0</formula>
    </cfRule>
    <cfRule type="expression" dxfId="794" priority="11">
      <formula>$L47="evolutie negativa"</formula>
    </cfRule>
    <cfRule type="expression" dxfId="793" priority="18">
      <formula>$K47&gt;0</formula>
    </cfRule>
    <cfRule type="expression" dxfId="79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8775AC-36D6-4D3B-9DF3-19CC1E883E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27B3198-22F4-44F6-8A29-1444301851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58FF2D02-1BDB-4668-9DEE-6445EDCFB3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DEE3188-051A-40E9-AC8B-7E5924FCA4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19F6BA73-AC3B-4A1A-8678-31B894BD252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E68C154-D769-481E-8E2C-1CAB9B1BF7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46233D8-21A5-4B27-9A91-E5BF9B5FDC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704ABBA-D126-4782-A619-6B6E22CE8D4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24BD971-1261-4823-B0AE-12B35D529B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592D777-957C-4D4D-8526-ECAA5C6855F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1E66-63AC-47DB-9EF8-BD671D12DC3B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66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0.2</v>
      </c>
      <c r="F15" s="58" t="s">
        <v>65</v>
      </c>
      <c r="G15" s="64">
        <v>1</v>
      </c>
      <c r="H15" s="57">
        <v>5</v>
      </c>
      <c r="I15" s="57">
        <v>0.2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0.2</v>
      </c>
      <c r="F29" s="58" t="s">
        <v>65</v>
      </c>
      <c r="G29" s="64">
        <v>1</v>
      </c>
      <c r="H29" s="57">
        <v>5</v>
      </c>
      <c r="I29" s="57">
        <v>0.2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0.2</v>
      </c>
      <c r="F43" s="58" t="s">
        <v>65</v>
      </c>
      <c r="G43" s="64">
        <v>1</v>
      </c>
      <c r="H43" s="57">
        <v>5</v>
      </c>
      <c r="I43" s="57">
        <v>0.2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0.2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noR75hk0BT3ZKUgUmdZcIvxYxwgoFcaTpsyRMkyZGMXNi3eH8yhX/qEhBHgfDsRUO3FZHIMTMGbQe/ItGY0E3g==" saltValue="to0mx3Bb8FLQc1Oql9YKN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791" priority="6">
      <formula>$K5&gt;1</formula>
    </cfRule>
    <cfRule type="expression" dxfId="790" priority="5">
      <formula>$K5&lt;1</formula>
    </cfRule>
  </conditionalFormatting>
  <conditionalFormatting sqref="L5:L15">
    <cfRule type="expression" dxfId="789" priority="2">
      <formula>$L5="evolutie negativa"</formula>
    </cfRule>
    <cfRule type="expression" dxfId="788" priority="3">
      <formula>$L5=0</formula>
    </cfRule>
    <cfRule type="expression" dxfId="787" priority="4">
      <formula>$L5="−"</formula>
    </cfRule>
    <cfRule type="expression" dxfId="786" priority="8">
      <formula>$L5&lt;0</formula>
    </cfRule>
    <cfRule type="expression" dxfId="785" priority="9">
      <formula>$K5&gt;0</formula>
    </cfRule>
  </conditionalFormatting>
  <conditionalFormatting sqref="L19:L20 L22:L29">
    <cfRule type="expression" dxfId="784" priority="33">
      <formula>$K19&gt;1</formula>
    </cfRule>
    <cfRule type="expression" dxfId="783" priority="32">
      <formula>$K19&lt;1</formula>
    </cfRule>
  </conditionalFormatting>
  <conditionalFormatting sqref="L19:L29">
    <cfRule type="expression" dxfId="782" priority="31">
      <formula>$L19="−"</formula>
    </cfRule>
    <cfRule type="expression" dxfId="781" priority="30">
      <formula>$L19=0</formula>
    </cfRule>
    <cfRule type="expression" dxfId="780" priority="29">
      <formula>$L19="evolutie negativa"</formula>
    </cfRule>
    <cfRule type="expression" dxfId="779" priority="35">
      <formula>$L19&lt;0</formula>
    </cfRule>
    <cfRule type="expression" dxfId="778" priority="36">
      <formula>$K19&gt;0</formula>
    </cfRule>
  </conditionalFormatting>
  <conditionalFormatting sqref="L33:L34 L36:L44">
    <cfRule type="expression" dxfId="777" priority="24">
      <formula>$K33&gt;1</formula>
    </cfRule>
    <cfRule type="expression" dxfId="776" priority="23">
      <formula>$K33&lt;1</formula>
    </cfRule>
  </conditionalFormatting>
  <conditionalFormatting sqref="L33:L43">
    <cfRule type="expression" dxfId="775" priority="21">
      <formula>$L33=0</formula>
    </cfRule>
    <cfRule type="expression" dxfId="774" priority="27">
      <formula>$K33&gt;0</formula>
    </cfRule>
    <cfRule type="expression" dxfId="773" priority="26">
      <formula>$L33&lt;0</formula>
    </cfRule>
    <cfRule type="expression" dxfId="772" priority="22">
      <formula>$L33="−"</formula>
    </cfRule>
    <cfRule type="expression" dxfId="771" priority="20">
      <formula>$L33="evolutie negativa"</formula>
    </cfRule>
  </conditionalFormatting>
  <conditionalFormatting sqref="L44 L58">
    <cfRule type="expression" dxfId="770" priority="38">
      <formula>$L44="evolutie negativa"</formula>
    </cfRule>
    <cfRule type="expression" dxfId="769" priority="39">
      <formula>$L44=0</formula>
    </cfRule>
    <cfRule type="expression" dxfId="768" priority="40">
      <formula>$L44="−"</formula>
    </cfRule>
    <cfRule type="expression" dxfId="767" priority="41">
      <formula>$L44&lt;0</formula>
    </cfRule>
    <cfRule type="expression" dxfId="766" priority="42">
      <formula>$K44&gt;0</formula>
    </cfRule>
  </conditionalFormatting>
  <conditionalFormatting sqref="L47:L48 L50:L58">
    <cfRule type="expression" dxfId="765" priority="15">
      <formula>$K47&gt;1</formula>
    </cfRule>
    <cfRule type="expression" dxfId="764" priority="14">
      <formula>$K47&lt;1</formula>
    </cfRule>
  </conditionalFormatting>
  <conditionalFormatting sqref="L47:L57">
    <cfRule type="expression" dxfId="763" priority="13">
      <formula>$L47="−"</formula>
    </cfRule>
    <cfRule type="expression" dxfId="762" priority="12">
      <formula>$L47=0</formula>
    </cfRule>
    <cfRule type="expression" dxfId="761" priority="11">
      <formula>$L47="evolutie negativa"</formula>
    </cfRule>
    <cfRule type="expression" dxfId="760" priority="18">
      <formula>$K47&gt;0</formula>
    </cfRule>
    <cfRule type="expression" dxfId="75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09E6118-B64D-482E-ABA1-56D729D45EB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FFC770C-E259-4118-88D8-45BB9F9291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F6F5A4C3-0AF3-4272-814C-18AB76E293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AADAD9E-00C2-4BA9-A879-1993D55B31B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73A260D6-A733-4C27-98E3-D6429535CCA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71B4387-8ECC-46CF-8A4E-F75AF5C24BA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0610398-FA9B-4AA5-83D9-E421D5307B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C695BB0-8F3F-40A1-9580-6A5A86E4C2B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C8BD2B6-E3D5-47C2-846E-9E55EEB183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98F150AA-2F2B-4F59-A165-CF4E380F21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FD701-533A-4250-8999-2184E1FD34C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38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71">
        <v>1</v>
      </c>
      <c r="D5" s="55">
        <v>5</v>
      </c>
      <c r="E5" s="55">
        <v>1</v>
      </c>
      <c r="F5" s="55" t="s">
        <v>63</v>
      </c>
      <c r="G5" s="71">
        <v>1</v>
      </c>
      <c r="H5" s="55">
        <v>5</v>
      </c>
      <c r="I5" s="55">
        <v>1</v>
      </c>
      <c r="J5" s="55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71">
        <v>1</v>
      </c>
      <c r="D6" s="55">
        <v>5</v>
      </c>
      <c r="E6" s="55">
        <v>1</v>
      </c>
      <c r="F6" s="55" t="s">
        <v>63</v>
      </c>
      <c r="G6" s="71">
        <v>1</v>
      </c>
      <c r="H6" s="55">
        <v>5</v>
      </c>
      <c r="I6" s="55">
        <v>1</v>
      </c>
      <c r="J6" s="55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71"/>
      <c r="D7" s="55">
        <v>0</v>
      </c>
      <c r="E7" s="55">
        <v>0</v>
      </c>
      <c r="F7" s="55" t="s">
        <v>63</v>
      </c>
      <c r="G7" s="71"/>
      <c r="H7" s="55">
        <v>0</v>
      </c>
      <c r="I7" s="55">
        <v>0</v>
      </c>
      <c r="J7" s="55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71"/>
      <c r="D8" s="55">
        <v>0</v>
      </c>
      <c r="E8" s="55">
        <v>0</v>
      </c>
      <c r="F8" s="55" t="s">
        <v>63</v>
      </c>
      <c r="G8" s="71"/>
      <c r="H8" s="55">
        <v>0</v>
      </c>
      <c r="I8" s="55">
        <v>0</v>
      </c>
      <c r="J8" s="55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71"/>
      <c r="D9" s="55">
        <v>0</v>
      </c>
      <c r="E9" s="55">
        <v>0</v>
      </c>
      <c r="F9" s="55" t="s">
        <v>63</v>
      </c>
      <c r="G9" s="71"/>
      <c r="H9" s="55">
        <v>0</v>
      </c>
      <c r="I9" s="55">
        <v>0</v>
      </c>
      <c r="J9" s="55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71"/>
      <c r="D10" s="55">
        <v>0</v>
      </c>
      <c r="E10" s="55">
        <v>0</v>
      </c>
      <c r="F10" s="55" t="s">
        <v>64</v>
      </c>
      <c r="G10" s="71"/>
      <c r="H10" s="55">
        <v>0</v>
      </c>
      <c r="I10" s="55">
        <v>0</v>
      </c>
      <c r="J10" s="55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71"/>
      <c r="D11" s="55">
        <v>0</v>
      </c>
      <c r="E11" s="55">
        <v>0</v>
      </c>
      <c r="F11" s="55" t="s">
        <v>63</v>
      </c>
      <c r="G11" s="71"/>
      <c r="H11" s="55">
        <v>0</v>
      </c>
      <c r="I11" s="55">
        <v>0</v>
      </c>
      <c r="J11" s="55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71"/>
      <c r="D12" s="55">
        <v>0</v>
      </c>
      <c r="E12" s="55">
        <v>0</v>
      </c>
      <c r="F12" s="55" t="s">
        <v>63</v>
      </c>
      <c r="G12" s="71"/>
      <c r="H12" s="55">
        <v>0</v>
      </c>
      <c r="I12" s="55">
        <v>0</v>
      </c>
      <c r="J12" s="55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71">
        <v>1</v>
      </c>
      <c r="D13" s="55">
        <v>5</v>
      </c>
      <c r="E13" s="55">
        <v>1</v>
      </c>
      <c r="F13" s="55" t="s">
        <v>63</v>
      </c>
      <c r="G13" s="71"/>
      <c r="H13" s="55">
        <v>0</v>
      </c>
      <c r="I13" s="55">
        <v>0</v>
      </c>
      <c r="J13" s="55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71"/>
      <c r="D14" s="55">
        <v>0</v>
      </c>
      <c r="E14" s="55">
        <v>0</v>
      </c>
      <c r="F14" s="55" t="s">
        <v>63</v>
      </c>
      <c r="G14" s="71"/>
      <c r="H14" s="55">
        <v>0</v>
      </c>
      <c r="I14" s="55">
        <v>0</v>
      </c>
      <c r="J14" s="55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71"/>
      <c r="D15" s="55">
        <v>0</v>
      </c>
      <c r="E15" s="55">
        <v>0</v>
      </c>
      <c r="F15" s="55" t="s">
        <v>65</v>
      </c>
      <c r="G15" s="71"/>
      <c r="H15" s="55">
        <v>0</v>
      </c>
      <c r="I15" s="55">
        <v>0</v>
      </c>
      <c r="J15" s="55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>
        <v>1</v>
      </c>
      <c r="H27" s="55">
        <v>5</v>
      </c>
      <c r="I27" s="55">
        <v>1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1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>
        <v>1</v>
      </c>
      <c r="H52" s="55">
        <v>5</v>
      </c>
      <c r="I52" s="55">
        <v>0.5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h4cXcM8MaAy5aaHPpGTApISW68k3ENL0YYU8N/KxTaOkbIjMnvCg6frc3DtijNEDlXPxDywlkcy0Bs0IHwO9Fg==" saltValue="OftFZzWaHZYEPpfVKF9lH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758" priority="6">
      <formula>$K5&gt;1</formula>
    </cfRule>
    <cfRule type="expression" dxfId="757" priority="5">
      <formula>$K5&lt;1</formula>
    </cfRule>
  </conditionalFormatting>
  <conditionalFormatting sqref="L5:L15">
    <cfRule type="expression" dxfId="756" priority="2">
      <formula>$L5="evolutie negativa"</formula>
    </cfRule>
    <cfRule type="expression" dxfId="755" priority="3">
      <formula>$L5=0</formula>
    </cfRule>
    <cfRule type="expression" dxfId="754" priority="4">
      <formula>$L5="−"</formula>
    </cfRule>
    <cfRule type="expression" dxfId="753" priority="8">
      <formula>$L5&lt;0</formula>
    </cfRule>
    <cfRule type="expression" dxfId="752" priority="9">
      <formula>$K5&gt;0</formula>
    </cfRule>
  </conditionalFormatting>
  <conditionalFormatting sqref="L19:L20 L22:L29">
    <cfRule type="expression" dxfId="751" priority="33">
      <formula>$K19&gt;1</formula>
    </cfRule>
    <cfRule type="expression" dxfId="750" priority="32">
      <formula>$K19&lt;1</formula>
    </cfRule>
  </conditionalFormatting>
  <conditionalFormatting sqref="L19:L29">
    <cfRule type="expression" dxfId="749" priority="31">
      <formula>$L19="−"</formula>
    </cfRule>
    <cfRule type="expression" dxfId="748" priority="30">
      <formula>$L19=0</formula>
    </cfRule>
    <cfRule type="expression" dxfId="747" priority="29">
      <formula>$L19="evolutie negativa"</formula>
    </cfRule>
    <cfRule type="expression" dxfId="746" priority="35">
      <formula>$L19&lt;0</formula>
    </cfRule>
    <cfRule type="expression" dxfId="745" priority="36">
      <formula>$K19&gt;0</formula>
    </cfRule>
  </conditionalFormatting>
  <conditionalFormatting sqref="L33:L34 L36:L44">
    <cfRule type="expression" dxfId="744" priority="24">
      <formula>$K33&gt;1</formula>
    </cfRule>
    <cfRule type="expression" dxfId="743" priority="23">
      <formula>$K33&lt;1</formula>
    </cfRule>
  </conditionalFormatting>
  <conditionalFormatting sqref="L33:L43">
    <cfRule type="expression" dxfId="742" priority="21">
      <formula>$L33=0</formula>
    </cfRule>
    <cfRule type="expression" dxfId="741" priority="27">
      <formula>$K33&gt;0</formula>
    </cfRule>
    <cfRule type="expression" dxfId="740" priority="26">
      <formula>$L33&lt;0</formula>
    </cfRule>
    <cfRule type="expression" dxfId="739" priority="22">
      <formula>$L33="−"</formula>
    </cfRule>
    <cfRule type="expression" dxfId="738" priority="20">
      <formula>$L33="evolutie negativa"</formula>
    </cfRule>
  </conditionalFormatting>
  <conditionalFormatting sqref="L44 L58">
    <cfRule type="expression" dxfId="737" priority="38">
      <formula>$L44="evolutie negativa"</formula>
    </cfRule>
    <cfRule type="expression" dxfId="736" priority="39">
      <formula>$L44=0</formula>
    </cfRule>
    <cfRule type="expression" dxfId="735" priority="40">
      <formula>$L44="−"</formula>
    </cfRule>
    <cfRule type="expression" dxfId="734" priority="41">
      <formula>$L44&lt;0</formula>
    </cfRule>
    <cfRule type="expression" dxfId="733" priority="42">
      <formula>$K44&gt;0</formula>
    </cfRule>
  </conditionalFormatting>
  <conditionalFormatting sqref="L47:L48 L50:L58">
    <cfRule type="expression" dxfId="732" priority="15">
      <formula>$K47&gt;1</formula>
    </cfRule>
    <cfRule type="expression" dxfId="731" priority="14">
      <formula>$K47&lt;1</formula>
    </cfRule>
  </conditionalFormatting>
  <conditionalFormatting sqref="L47:L57">
    <cfRule type="expression" dxfId="730" priority="13">
      <formula>$L47="−"</formula>
    </cfRule>
    <cfRule type="expression" dxfId="729" priority="12">
      <formula>$L47=0</formula>
    </cfRule>
    <cfRule type="expression" dxfId="728" priority="11">
      <formula>$L47="evolutie negativa"</formula>
    </cfRule>
    <cfRule type="expression" dxfId="727" priority="18">
      <formula>$K47&gt;0</formula>
    </cfRule>
    <cfRule type="expression" dxfId="72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6E8427-AAE1-47F2-BF48-EC0871C45E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8226741E-9919-48DE-8172-95F1EE9D92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0A61DF9-F7EE-4D8B-8E15-6806955C8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CA577E7-434E-433E-95C3-152DCC9B7C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C8735820-97CB-4FB4-ACFC-E72C6452E21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C4C72252-B851-4A97-9D08-BA3C724DCB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F15B80DD-0F3F-49C7-9B45-6311BECCB41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F4480F1-045A-43F6-8B01-873A896171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7951C9C-DA32-4D3E-B18D-B23A55C2D6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84A6689-6E7D-46BF-BA5B-A32F209928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6C9D2-F06B-48AA-BF6F-A16C53790075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39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3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3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2</v>
      </c>
      <c r="F8" s="56" t="s">
        <v>63</v>
      </c>
      <c r="G8" s="63">
        <v>0.98699999999999999</v>
      </c>
      <c r="H8" s="55">
        <v>5</v>
      </c>
      <c r="I8" s="55">
        <v>1</v>
      </c>
      <c r="J8" s="56" t="s">
        <v>63</v>
      </c>
      <c r="K8" s="20">
        <f t="shared" si="1"/>
        <v>0.98699999999999999</v>
      </c>
      <c r="L8" s="7">
        <f t="shared" si="0"/>
        <v>-1.3000000000000012E-2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1</v>
      </c>
      <c r="F10" s="56" t="s">
        <v>64</v>
      </c>
      <c r="G10" s="63">
        <v>1</v>
      </c>
      <c r="H10" s="55">
        <v>5</v>
      </c>
      <c r="I10" s="55">
        <v>1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</v>
      </c>
      <c r="F11" s="56" t="s">
        <v>63</v>
      </c>
      <c r="G11" s="63">
        <v>1</v>
      </c>
      <c r="H11" s="55">
        <v>5</v>
      </c>
      <c r="I11" s="55">
        <v>1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2</v>
      </c>
      <c r="F12" s="56" t="s">
        <v>63</v>
      </c>
      <c r="G12" s="63">
        <v>1</v>
      </c>
      <c r="H12" s="55">
        <v>5</v>
      </c>
      <c r="I12" s="55">
        <v>1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2</v>
      </c>
      <c r="F14" s="56" t="s">
        <v>63</v>
      </c>
      <c r="G14" s="63">
        <v>1</v>
      </c>
      <c r="H14" s="55">
        <v>5</v>
      </c>
      <c r="I14" s="55">
        <v>1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1</v>
      </c>
      <c r="F15" s="58" t="s">
        <v>65</v>
      </c>
      <c r="G15" s="64">
        <v>1</v>
      </c>
      <c r="H15" s="57">
        <v>5</v>
      </c>
      <c r="I15" s="57">
        <v>1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2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0.98699999999999999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1.0131712259371835</v>
      </c>
      <c r="L22" s="7">
        <f t="shared" si="2"/>
        <v>1.3000000000000012E-2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>
        <v>1</v>
      </c>
      <c r="H23" s="55">
        <v>5</v>
      </c>
      <c r="I23" s="55">
        <v>1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1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1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1</v>
      </c>
      <c r="F28" s="56" t="s">
        <v>63</v>
      </c>
      <c r="G28" s="63">
        <v>1</v>
      </c>
      <c r="H28" s="55">
        <v>5</v>
      </c>
      <c r="I28" s="55">
        <v>1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1</v>
      </c>
      <c r="F29" s="58" t="s">
        <v>65</v>
      </c>
      <c r="G29" s="64">
        <v>1</v>
      </c>
      <c r="H29" s="57">
        <v>5</v>
      </c>
      <c r="I29" s="57">
        <v>0.5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2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>
        <v>1</v>
      </c>
      <c r="D37" s="55">
        <v>5</v>
      </c>
      <c r="E37" s="55">
        <v>1</v>
      </c>
      <c r="F37" s="56" t="s">
        <v>63</v>
      </c>
      <c r="G37" s="63">
        <v>1</v>
      </c>
      <c r="H37" s="55">
        <v>5</v>
      </c>
      <c r="I37" s="55">
        <v>1</v>
      </c>
      <c r="J37" s="56" t="s">
        <v>63</v>
      </c>
      <c r="K37" s="20">
        <f t="shared" si="5"/>
        <v>1</v>
      </c>
      <c r="L37" s="7">
        <f t="shared" si="4"/>
        <v>0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</v>
      </c>
      <c r="F38" s="56" t="s">
        <v>64</v>
      </c>
      <c r="G38" s="63">
        <v>1</v>
      </c>
      <c r="H38" s="55">
        <v>5</v>
      </c>
      <c r="I38" s="55">
        <v>1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1</v>
      </c>
      <c r="F42" s="56" t="s">
        <v>63</v>
      </c>
      <c r="G42" s="63">
        <v>1</v>
      </c>
      <c r="H42" s="55">
        <v>5</v>
      </c>
      <c r="I42" s="55">
        <v>2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0.5</v>
      </c>
      <c r="F43" s="58" t="s">
        <v>65</v>
      </c>
      <c r="G43" s="64">
        <v>1</v>
      </c>
      <c r="H43" s="57">
        <v>5</v>
      </c>
      <c r="I43" s="57">
        <v>0.5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2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>
        <v>1</v>
      </c>
      <c r="D51" s="59">
        <v>5</v>
      </c>
      <c r="E51" s="55">
        <v>1</v>
      </c>
      <c r="F51" s="56" t="s">
        <v>63</v>
      </c>
      <c r="G51" s="63">
        <v>1</v>
      </c>
      <c r="H51" s="55">
        <v>5</v>
      </c>
      <c r="I51" s="55">
        <v>1</v>
      </c>
      <c r="J51" s="56" t="s">
        <v>63</v>
      </c>
      <c r="K51" s="20">
        <f t="shared" si="7"/>
        <v>1</v>
      </c>
      <c r="L51" s="7">
        <f t="shared" si="6"/>
        <v>0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</v>
      </c>
      <c r="F52" s="56" t="s">
        <v>64</v>
      </c>
      <c r="G52" s="63">
        <v>1</v>
      </c>
      <c r="H52" s="55">
        <v>5</v>
      </c>
      <c r="I52" s="55">
        <v>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2</v>
      </c>
      <c r="F56" s="56" t="s">
        <v>63</v>
      </c>
      <c r="G56" s="63">
        <v>1</v>
      </c>
      <c r="H56" s="55">
        <v>5</v>
      </c>
      <c r="I56" s="55">
        <v>1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0.5</v>
      </c>
      <c r="F57" s="58" t="s">
        <v>65</v>
      </c>
      <c r="G57" s="64">
        <v>1</v>
      </c>
      <c r="H57" s="57">
        <v>5</v>
      </c>
      <c r="I57" s="57">
        <v>0.5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dLgoXUwq76Ms2PezN/ntULx4iPwUg7sfPMRph9JNBG+qHj7ax0kTSpxlmbt5wxWd/IkjMO/5YWm0aEpklti8NA==" saltValue="W+FFgeEFJnKzfVqsX02OY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725" priority="6">
      <formula>$K5&gt;1</formula>
    </cfRule>
    <cfRule type="expression" dxfId="724" priority="5">
      <formula>$K5&lt;1</formula>
    </cfRule>
  </conditionalFormatting>
  <conditionalFormatting sqref="L5:L15">
    <cfRule type="expression" dxfId="723" priority="2">
      <formula>$L5="evolutie negativa"</formula>
    </cfRule>
    <cfRule type="expression" dxfId="722" priority="3">
      <formula>$L5=0</formula>
    </cfRule>
    <cfRule type="expression" dxfId="721" priority="4">
      <formula>$L5="−"</formula>
    </cfRule>
    <cfRule type="expression" dxfId="720" priority="8">
      <formula>$L5&lt;0</formula>
    </cfRule>
    <cfRule type="expression" dxfId="719" priority="9">
      <formula>$K5&gt;0</formula>
    </cfRule>
  </conditionalFormatting>
  <conditionalFormatting sqref="L19:L20 L22:L29">
    <cfRule type="expression" dxfId="718" priority="33">
      <formula>$K19&gt;1</formula>
    </cfRule>
    <cfRule type="expression" dxfId="717" priority="32">
      <formula>$K19&lt;1</formula>
    </cfRule>
  </conditionalFormatting>
  <conditionalFormatting sqref="L19:L29">
    <cfRule type="expression" dxfId="716" priority="31">
      <formula>$L19="−"</formula>
    </cfRule>
    <cfRule type="expression" dxfId="715" priority="30">
      <formula>$L19=0</formula>
    </cfRule>
    <cfRule type="expression" dxfId="714" priority="29">
      <formula>$L19="evolutie negativa"</formula>
    </cfRule>
    <cfRule type="expression" dxfId="713" priority="35">
      <formula>$L19&lt;0</formula>
    </cfRule>
    <cfRule type="expression" dxfId="712" priority="36">
      <formula>$K19&gt;0</formula>
    </cfRule>
  </conditionalFormatting>
  <conditionalFormatting sqref="L33:L34 L36:L44">
    <cfRule type="expression" dxfId="711" priority="24">
      <formula>$K33&gt;1</formula>
    </cfRule>
    <cfRule type="expression" dxfId="710" priority="23">
      <formula>$K33&lt;1</formula>
    </cfRule>
  </conditionalFormatting>
  <conditionalFormatting sqref="L33:L43">
    <cfRule type="expression" dxfId="709" priority="21">
      <formula>$L33=0</formula>
    </cfRule>
    <cfRule type="expression" dxfId="708" priority="27">
      <formula>$K33&gt;0</formula>
    </cfRule>
    <cfRule type="expression" dxfId="707" priority="26">
      <formula>$L33&lt;0</formula>
    </cfRule>
    <cfRule type="expression" dxfId="706" priority="22">
      <formula>$L33="−"</formula>
    </cfRule>
    <cfRule type="expression" dxfId="705" priority="20">
      <formula>$L33="evolutie negativa"</formula>
    </cfRule>
  </conditionalFormatting>
  <conditionalFormatting sqref="L44 L58">
    <cfRule type="expression" dxfId="704" priority="38">
      <formula>$L44="evolutie negativa"</formula>
    </cfRule>
    <cfRule type="expression" dxfId="703" priority="39">
      <formula>$L44=0</formula>
    </cfRule>
    <cfRule type="expression" dxfId="702" priority="40">
      <formula>$L44="−"</formula>
    </cfRule>
    <cfRule type="expression" dxfId="701" priority="41">
      <formula>$L44&lt;0</formula>
    </cfRule>
    <cfRule type="expression" dxfId="700" priority="42">
      <formula>$K44&gt;0</formula>
    </cfRule>
  </conditionalFormatting>
  <conditionalFormatting sqref="L47:L48 L50:L58">
    <cfRule type="expression" dxfId="699" priority="15">
      <formula>$K47&gt;1</formula>
    </cfRule>
    <cfRule type="expression" dxfId="698" priority="14">
      <formula>$K47&lt;1</formula>
    </cfRule>
  </conditionalFormatting>
  <conditionalFormatting sqref="L47:L57">
    <cfRule type="expression" dxfId="697" priority="13">
      <formula>$L47="−"</formula>
    </cfRule>
    <cfRule type="expression" dxfId="696" priority="12">
      <formula>$L47=0</formula>
    </cfRule>
    <cfRule type="expression" dxfId="695" priority="11">
      <formula>$L47="evolutie negativa"</formula>
    </cfRule>
    <cfRule type="expression" dxfId="694" priority="18">
      <formula>$K47&gt;0</formula>
    </cfRule>
    <cfRule type="expression" dxfId="69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A3DDAF8-02E1-4BEE-8EA3-C59ECDF94B8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A0A7748D-C49D-454C-AC68-A62672D1516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8BDC23F-49CA-4C44-BEAA-6BC96A4529C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1AA81D7-B1DE-4A01-B861-B5835B745C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E0700FAB-7DD1-40E5-9E35-B9B2E66EAA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3704DD5-5057-491D-9C33-D90399F8EB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7DFBDBBD-B59A-4B43-807A-406CBE64C7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F5533CE-E5B0-4B24-B531-30A9DB5A4A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561E6CD-6253-46A3-9972-B94633AB5A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B5523FDE-2BE7-4758-8932-803C0B55DA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37BE-EDC2-4AC0-A944-427F233647A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40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</v>
      </c>
      <c r="F5" s="56" t="s">
        <v>63</v>
      </c>
      <c r="G5" s="63">
        <v>1</v>
      </c>
      <c r="H5" s="55">
        <v>5</v>
      </c>
      <c r="I5" s="55">
        <v>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>
        <v>1</v>
      </c>
      <c r="H8" s="55">
        <v>5</v>
      </c>
      <c r="I8" s="55">
        <v>2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>
        <v>1</v>
      </c>
      <c r="H10" s="55">
        <v>5</v>
      </c>
      <c r="I10" s="55">
        <v>4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</v>
      </c>
      <c r="F11" s="56" t="s">
        <v>63</v>
      </c>
      <c r="G11" s="63">
        <v>1</v>
      </c>
      <c r="H11" s="55">
        <v>5</v>
      </c>
      <c r="I11" s="55">
        <v>1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1</v>
      </c>
      <c r="F12" s="56" t="s">
        <v>63</v>
      </c>
      <c r="G12" s="63">
        <v>1</v>
      </c>
      <c r="H12" s="55">
        <v>5</v>
      </c>
      <c r="I12" s="55">
        <v>2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5</v>
      </c>
      <c r="F15" s="58" t="s">
        <v>65</v>
      </c>
      <c r="G15" s="64">
        <v>1</v>
      </c>
      <c r="H15" s="57">
        <v>5</v>
      </c>
      <c r="I15" s="57">
        <v>33.5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</v>
      </c>
      <c r="F19" s="56" t="s">
        <v>63</v>
      </c>
      <c r="G19" s="63">
        <v>1</v>
      </c>
      <c r="H19" s="55">
        <v>5</v>
      </c>
      <c r="I19" s="55">
        <v>2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</v>
      </c>
      <c r="F22" s="56" t="s">
        <v>63</v>
      </c>
      <c r="G22" s="63">
        <v>1</v>
      </c>
      <c r="H22" s="55">
        <v>5</v>
      </c>
      <c r="I22" s="55">
        <v>2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4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</v>
      </c>
      <c r="F25" s="56" t="s">
        <v>63</v>
      </c>
      <c r="G25" s="63">
        <v>1</v>
      </c>
      <c r="H25" s="55">
        <v>5</v>
      </c>
      <c r="I25" s="55">
        <v>1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2</v>
      </c>
      <c r="F26" s="56" t="s">
        <v>63</v>
      </c>
      <c r="G26" s="63">
        <v>1</v>
      </c>
      <c r="H26" s="55">
        <v>5</v>
      </c>
      <c r="I26" s="55">
        <v>1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33.5</v>
      </c>
      <c r="F29" s="58" t="s">
        <v>65</v>
      </c>
      <c r="G29" s="64">
        <v>1</v>
      </c>
      <c r="H29" s="57">
        <v>5</v>
      </c>
      <c r="I29" s="57">
        <v>16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</v>
      </c>
      <c r="F33" s="56" t="s">
        <v>63</v>
      </c>
      <c r="G33" s="63">
        <v>1</v>
      </c>
      <c r="H33" s="55">
        <v>5</v>
      </c>
      <c r="I33" s="55">
        <v>2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2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>
        <v>1</v>
      </c>
      <c r="H38" s="55">
        <v>5</v>
      </c>
      <c r="I38" s="55">
        <v>4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1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16</v>
      </c>
      <c r="F43" s="58" t="s">
        <v>65</v>
      </c>
      <c r="G43" s="64">
        <v>1</v>
      </c>
      <c r="H43" s="57">
        <v>5</v>
      </c>
      <c r="I43" s="57">
        <v>34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2</v>
      </c>
      <c r="F47" s="56" t="s">
        <v>63</v>
      </c>
      <c r="G47" s="63">
        <v>1</v>
      </c>
      <c r="H47" s="55">
        <v>5</v>
      </c>
      <c r="I47" s="55">
        <v>2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0</v>
      </c>
      <c r="H48" s="55">
        <v>1</v>
      </c>
      <c r="I48" s="55">
        <v>1</v>
      </c>
      <c r="J48" s="56" t="s">
        <v>63</v>
      </c>
      <c r="K48" s="20">
        <f>IF(C48="","−",IF(G48="","−",IFERROR(IF(G48/C48=0,0,G48/C48),"N/A")))</f>
        <v>0</v>
      </c>
      <c r="L48" s="7">
        <f t="shared" si="6"/>
        <v>-1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4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>
        <v>1</v>
      </c>
      <c r="H53" s="55">
        <v>5</v>
      </c>
      <c r="I53" s="55">
        <v>1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>
        <v>1</v>
      </c>
      <c r="H54" s="55">
        <v>5</v>
      </c>
      <c r="I54" s="55">
        <v>1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34</v>
      </c>
      <c r="F57" s="58" t="s">
        <v>65</v>
      </c>
      <c r="G57" s="64">
        <v>1</v>
      </c>
      <c r="H57" s="57">
        <v>5</v>
      </c>
      <c r="I57" s="57">
        <v>14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8sVt7xSRnrYqHIpLFAULuoxdFf6bYRwfPraLK5R3uUoGS7dXdrTbN+/Giaf4ZsUbWtRd+ZnSTlHe875cvOeNCA==" saltValue="5vgFQ1d75iflk6X/ZqAau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92" priority="6">
      <formula>$K5&gt;1</formula>
    </cfRule>
    <cfRule type="expression" dxfId="691" priority="5">
      <formula>$K5&lt;1</formula>
    </cfRule>
  </conditionalFormatting>
  <conditionalFormatting sqref="L5:L15">
    <cfRule type="expression" dxfId="690" priority="2">
      <formula>$L5="evolutie negativa"</formula>
    </cfRule>
    <cfRule type="expression" dxfId="689" priority="3">
      <formula>$L5=0</formula>
    </cfRule>
    <cfRule type="expression" dxfId="688" priority="4">
      <formula>$L5="−"</formula>
    </cfRule>
    <cfRule type="expression" dxfId="687" priority="8">
      <formula>$L5&lt;0</formula>
    </cfRule>
    <cfRule type="expression" dxfId="686" priority="9">
      <formula>$K5&gt;0</formula>
    </cfRule>
  </conditionalFormatting>
  <conditionalFormatting sqref="L19:L20 L22:L29">
    <cfRule type="expression" dxfId="685" priority="33">
      <formula>$K19&gt;1</formula>
    </cfRule>
    <cfRule type="expression" dxfId="684" priority="32">
      <formula>$K19&lt;1</formula>
    </cfRule>
  </conditionalFormatting>
  <conditionalFormatting sqref="L19:L29">
    <cfRule type="expression" dxfId="683" priority="31">
      <formula>$L19="−"</formula>
    </cfRule>
    <cfRule type="expression" dxfId="682" priority="30">
      <formula>$L19=0</formula>
    </cfRule>
    <cfRule type="expression" dxfId="681" priority="29">
      <formula>$L19="evolutie negativa"</formula>
    </cfRule>
    <cfRule type="expression" dxfId="680" priority="35">
      <formula>$L19&lt;0</formula>
    </cfRule>
    <cfRule type="expression" dxfId="679" priority="36">
      <formula>$K19&gt;0</formula>
    </cfRule>
  </conditionalFormatting>
  <conditionalFormatting sqref="L33:L34 L36:L44">
    <cfRule type="expression" dxfId="678" priority="24">
      <formula>$K33&gt;1</formula>
    </cfRule>
    <cfRule type="expression" dxfId="677" priority="23">
      <formula>$K33&lt;1</formula>
    </cfRule>
  </conditionalFormatting>
  <conditionalFormatting sqref="L33:L43">
    <cfRule type="expression" dxfId="676" priority="21">
      <formula>$L33=0</formula>
    </cfRule>
    <cfRule type="expression" dxfId="675" priority="27">
      <formula>$K33&gt;0</formula>
    </cfRule>
    <cfRule type="expression" dxfId="674" priority="26">
      <formula>$L33&lt;0</formula>
    </cfRule>
    <cfRule type="expression" dxfId="673" priority="22">
      <formula>$L33="−"</formula>
    </cfRule>
    <cfRule type="expression" dxfId="672" priority="20">
      <formula>$L33="evolutie negativa"</formula>
    </cfRule>
  </conditionalFormatting>
  <conditionalFormatting sqref="L44 L58">
    <cfRule type="expression" dxfId="671" priority="38">
      <formula>$L44="evolutie negativa"</formula>
    </cfRule>
    <cfRule type="expression" dxfId="670" priority="39">
      <formula>$L44=0</formula>
    </cfRule>
    <cfRule type="expression" dxfId="669" priority="40">
      <formula>$L44="−"</formula>
    </cfRule>
    <cfRule type="expression" dxfId="668" priority="41">
      <formula>$L44&lt;0</formula>
    </cfRule>
    <cfRule type="expression" dxfId="667" priority="42">
      <formula>$K44&gt;0</formula>
    </cfRule>
  </conditionalFormatting>
  <conditionalFormatting sqref="L47:L48 L50:L58">
    <cfRule type="expression" dxfId="666" priority="15">
      <formula>$K47&gt;1</formula>
    </cfRule>
    <cfRule type="expression" dxfId="665" priority="14">
      <formula>$K47&lt;1</formula>
    </cfRule>
  </conditionalFormatting>
  <conditionalFormatting sqref="L47:L57">
    <cfRule type="expression" dxfId="664" priority="13">
      <formula>$L47="−"</formula>
    </cfRule>
    <cfRule type="expression" dxfId="663" priority="12">
      <formula>$L47=0</formula>
    </cfRule>
    <cfRule type="expression" dxfId="662" priority="11">
      <formula>$L47="evolutie negativa"</formula>
    </cfRule>
    <cfRule type="expression" dxfId="661" priority="18">
      <formula>$K47&gt;0</formula>
    </cfRule>
    <cfRule type="expression" dxfId="66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6A8ED63-C0D5-4219-AD0E-D0D306C38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CE52A04-591A-4C56-82F6-A481434A41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AE8322B-F3D0-4EC3-ADDD-FA4C197B12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45EDF5FC-60C4-4A34-86A7-9FC0F34052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A70DB4CF-D794-4C24-9C25-E61FA56C46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42BDA48-88B2-4284-AC1A-733AB69BE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AD82063-FAD4-425B-B5AD-CD8F767294E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F43C1E7-E3F5-48DD-97A6-B0188BD9E4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EB7E3D11-1156-4CB5-AD0B-1F56BCFB964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67B98FE-0EA7-45F1-A2D4-B46F42A77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542C-104E-4099-A657-A463DADDE69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41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>
        <v>1</v>
      </c>
      <c r="D9" s="55">
        <v>5</v>
      </c>
      <c r="E9" s="55">
        <v>1</v>
      </c>
      <c r="F9" s="56" t="s">
        <v>63</v>
      </c>
      <c r="G9" s="63">
        <v>1</v>
      </c>
      <c r="H9" s="55">
        <v>5</v>
      </c>
      <c r="I9" s="55">
        <v>1</v>
      </c>
      <c r="J9" s="56" t="s">
        <v>63</v>
      </c>
      <c r="K9" s="20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3.1</v>
      </c>
      <c r="F10" s="56" t="s">
        <v>64</v>
      </c>
      <c r="G10" s="63">
        <v>1</v>
      </c>
      <c r="H10" s="55">
        <v>5</v>
      </c>
      <c r="I10" s="55">
        <v>2.5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</v>
      </c>
      <c r="F11" s="56" t="s">
        <v>63</v>
      </c>
      <c r="G11" s="63">
        <v>1</v>
      </c>
      <c r="H11" s="55">
        <v>5</v>
      </c>
      <c r="I11" s="55">
        <v>1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1</v>
      </c>
      <c r="F12" s="56" t="s">
        <v>63</v>
      </c>
      <c r="G12" s="63">
        <v>1</v>
      </c>
      <c r="H12" s="55">
        <v>5</v>
      </c>
      <c r="I12" s="55">
        <v>1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2</v>
      </c>
      <c r="F13" s="56" t="s">
        <v>63</v>
      </c>
      <c r="G13" s="63">
        <v>1</v>
      </c>
      <c r="H13" s="55">
        <v>5</v>
      </c>
      <c r="I13" s="55">
        <v>1.6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</v>
      </c>
      <c r="F14" s="56" t="s">
        <v>63</v>
      </c>
      <c r="G14" s="63">
        <v>1</v>
      </c>
      <c r="H14" s="55">
        <v>5</v>
      </c>
      <c r="I14" s="55">
        <v>1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1</v>
      </c>
      <c r="F15" s="58" t="s">
        <v>65</v>
      </c>
      <c r="G15" s="64">
        <v>1</v>
      </c>
      <c r="H15" s="57">
        <v>5</v>
      </c>
      <c r="I15" s="57">
        <v>1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>
        <v>1</v>
      </c>
      <c r="D23" s="55">
        <v>5</v>
      </c>
      <c r="E23" s="55">
        <v>1</v>
      </c>
      <c r="F23" s="56" t="s">
        <v>63</v>
      </c>
      <c r="G23" s="63">
        <v>1</v>
      </c>
      <c r="H23" s="55">
        <v>5</v>
      </c>
      <c r="I23" s="55">
        <v>1</v>
      </c>
      <c r="J23" s="56" t="s">
        <v>63</v>
      </c>
      <c r="K23" s="20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2.5</v>
      </c>
      <c r="F24" s="56" t="s">
        <v>64</v>
      </c>
      <c r="G24" s="63">
        <v>1</v>
      </c>
      <c r="H24" s="55">
        <v>5</v>
      </c>
      <c r="I24" s="55">
        <v>3.2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</v>
      </c>
      <c r="F25" s="56" t="s">
        <v>63</v>
      </c>
      <c r="G25" s="63">
        <v>1</v>
      </c>
      <c r="H25" s="55">
        <v>5</v>
      </c>
      <c r="I25" s="55">
        <v>1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1</v>
      </c>
      <c r="F26" s="56" t="s">
        <v>63</v>
      </c>
      <c r="G26" s="63">
        <v>1</v>
      </c>
      <c r="H26" s="55">
        <v>5</v>
      </c>
      <c r="I26" s="55">
        <v>1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1.6</v>
      </c>
      <c r="F27" s="56" t="s">
        <v>63</v>
      </c>
      <c r="G27" s="63">
        <v>1</v>
      </c>
      <c r="H27" s="55">
        <v>5</v>
      </c>
      <c r="I27" s="55">
        <v>1.8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1</v>
      </c>
      <c r="F28" s="56" t="s">
        <v>63</v>
      </c>
      <c r="G28" s="63">
        <v>1</v>
      </c>
      <c r="H28" s="55">
        <v>5</v>
      </c>
      <c r="I28" s="55">
        <v>1.2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1</v>
      </c>
      <c r="F29" s="58" t="s">
        <v>65</v>
      </c>
      <c r="G29" s="64">
        <v>1</v>
      </c>
      <c r="H29" s="57">
        <v>5</v>
      </c>
      <c r="I29" s="57">
        <v>0.82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>
        <v>1</v>
      </c>
      <c r="D37" s="55">
        <v>5</v>
      </c>
      <c r="E37" s="55">
        <v>1</v>
      </c>
      <c r="F37" s="56" t="s">
        <v>63</v>
      </c>
      <c r="G37" s="63">
        <v>1</v>
      </c>
      <c r="H37" s="55">
        <v>5</v>
      </c>
      <c r="I37" s="55">
        <v>1</v>
      </c>
      <c r="J37" s="56" t="s">
        <v>63</v>
      </c>
      <c r="K37" s="20">
        <f t="shared" si="5"/>
        <v>1</v>
      </c>
      <c r="L37" s="7">
        <f t="shared" si="4"/>
        <v>0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3.2</v>
      </c>
      <c r="F38" s="56" t="s">
        <v>64</v>
      </c>
      <c r="G38" s="63">
        <v>1</v>
      </c>
      <c r="H38" s="55">
        <v>5</v>
      </c>
      <c r="I38" s="55">
        <v>3.3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</v>
      </c>
      <c r="F39" s="56" t="s">
        <v>63</v>
      </c>
      <c r="G39" s="63">
        <v>1</v>
      </c>
      <c r="H39" s="55">
        <v>5</v>
      </c>
      <c r="I39" s="55">
        <v>1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1</v>
      </c>
      <c r="F40" s="56" t="s">
        <v>63</v>
      </c>
      <c r="G40" s="63">
        <v>1</v>
      </c>
      <c r="H40" s="55">
        <v>5</v>
      </c>
      <c r="I40" s="55">
        <v>1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1.8</v>
      </c>
      <c r="F41" s="56" t="s">
        <v>63</v>
      </c>
      <c r="G41" s="63">
        <v>1</v>
      </c>
      <c r="H41" s="55">
        <v>5</v>
      </c>
      <c r="I41" s="55">
        <v>1.8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1.2</v>
      </c>
      <c r="F42" s="56" t="s">
        <v>63</v>
      </c>
      <c r="G42" s="63">
        <v>1</v>
      </c>
      <c r="H42" s="55">
        <v>5</v>
      </c>
      <c r="I42" s="55">
        <v>1.2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0.82</v>
      </c>
      <c r="F43" s="58" t="s">
        <v>65</v>
      </c>
      <c r="G43" s="64">
        <v>1</v>
      </c>
      <c r="H43" s="57">
        <v>5</v>
      </c>
      <c r="I43" s="57">
        <v>0.64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1.25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>
        <v>1</v>
      </c>
      <c r="D51" s="59">
        <v>5</v>
      </c>
      <c r="E51" s="55">
        <v>1</v>
      </c>
      <c r="F51" s="56" t="s">
        <v>63</v>
      </c>
      <c r="G51" s="63">
        <v>1</v>
      </c>
      <c r="H51" s="55">
        <v>5</v>
      </c>
      <c r="I51" s="55">
        <v>1</v>
      </c>
      <c r="J51" s="56" t="s">
        <v>63</v>
      </c>
      <c r="K51" s="20">
        <f t="shared" si="7"/>
        <v>1</v>
      </c>
      <c r="L51" s="7">
        <f t="shared" si="6"/>
        <v>0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3.3</v>
      </c>
      <c r="F52" s="56" t="s">
        <v>64</v>
      </c>
      <c r="G52" s="63">
        <v>1</v>
      </c>
      <c r="H52" s="55">
        <v>5</v>
      </c>
      <c r="I52" s="55">
        <v>3.1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</v>
      </c>
      <c r="F53" s="56" t="s">
        <v>63</v>
      </c>
      <c r="G53" s="63">
        <v>1</v>
      </c>
      <c r="H53" s="55">
        <v>5</v>
      </c>
      <c r="I53" s="55">
        <v>1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1</v>
      </c>
      <c r="F54" s="56" t="s">
        <v>63</v>
      </c>
      <c r="G54" s="63">
        <v>1</v>
      </c>
      <c r="H54" s="55">
        <v>5</v>
      </c>
      <c r="I54" s="55">
        <v>1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1.8</v>
      </c>
      <c r="F55" s="56" t="s">
        <v>63</v>
      </c>
      <c r="G55" s="63">
        <v>1</v>
      </c>
      <c r="H55" s="55">
        <v>5</v>
      </c>
      <c r="I55" s="55">
        <v>2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1.2</v>
      </c>
      <c r="F56" s="56" t="s">
        <v>63</v>
      </c>
      <c r="G56" s="63">
        <v>1</v>
      </c>
      <c r="H56" s="55">
        <v>5</v>
      </c>
      <c r="I56" s="55">
        <v>1.2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0.64</v>
      </c>
      <c r="F57" s="58" t="s">
        <v>65</v>
      </c>
      <c r="G57" s="64">
        <v>1</v>
      </c>
      <c r="H57" s="57">
        <v>5</v>
      </c>
      <c r="I57" s="57">
        <v>0.26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8mBMTG3g/rzQHj2m3rR8cX9ZBwg1EAKCwn4ZB/PBVH3WyakyzFnkgWkKmpXbfLSYoaLX/ApYFaMySz4V8GI38A==" saltValue="oKVmm3Rs4I+6dqm7uhl+k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59" priority="6">
      <formula>$K5&gt;1</formula>
    </cfRule>
    <cfRule type="expression" dxfId="658" priority="5">
      <formula>$K5&lt;1</formula>
    </cfRule>
  </conditionalFormatting>
  <conditionalFormatting sqref="L5:L15">
    <cfRule type="expression" dxfId="657" priority="2">
      <formula>$L5="evolutie negativa"</formula>
    </cfRule>
    <cfRule type="expression" dxfId="656" priority="3">
      <formula>$L5=0</formula>
    </cfRule>
    <cfRule type="expression" dxfId="655" priority="4">
      <formula>$L5="−"</formula>
    </cfRule>
    <cfRule type="expression" dxfId="654" priority="8">
      <formula>$L5&lt;0</formula>
    </cfRule>
    <cfRule type="expression" dxfId="653" priority="9">
      <formula>$K5&gt;0</formula>
    </cfRule>
  </conditionalFormatting>
  <conditionalFormatting sqref="L19:L20 L22:L29">
    <cfRule type="expression" dxfId="652" priority="33">
      <formula>$K19&gt;1</formula>
    </cfRule>
    <cfRule type="expression" dxfId="651" priority="32">
      <formula>$K19&lt;1</formula>
    </cfRule>
  </conditionalFormatting>
  <conditionalFormatting sqref="L19:L29">
    <cfRule type="expression" dxfId="650" priority="31">
      <formula>$L19="−"</formula>
    </cfRule>
    <cfRule type="expression" dxfId="649" priority="30">
      <formula>$L19=0</formula>
    </cfRule>
    <cfRule type="expression" dxfId="648" priority="29">
      <formula>$L19="evolutie negativa"</formula>
    </cfRule>
    <cfRule type="expression" dxfId="647" priority="35">
      <formula>$L19&lt;0</formula>
    </cfRule>
    <cfRule type="expression" dxfId="646" priority="36">
      <formula>$K19&gt;0</formula>
    </cfRule>
  </conditionalFormatting>
  <conditionalFormatting sqref="L33:L34 L36:L44">
    <cfRule type="expression" dxfId="645" priority="24">
      <formula>$K33&gt;1</formula>
    </cfRule>
    <cfRule type="expression" dxfId="644" priority="23">
      <formula>$K33&lt;1</formula>
    </cfRule>
  </conditionalFormatting>
  <conditionalFormatting sqref="L33:L43">
    <cfRule type="expression" dxfId="643" priority="21">
      <formula>$L33=0</formula>
    </cfRule>
    <cfRule type="expression" dxfId="642" priority="27">
      <formula>$K33&gt;0</formula>
    </cfRule>
    <cfRule type="expression" dxfId="641" priority="26">
      <formula>$L33&lt;0</formula>
    </cfRule>
    <cfRule type="expression" dxfId="640" priority="22">
      <formula>$L33="−"</formula>
    </cfRule>
    <cfRule type="expression" dxfId="639" priority="20">
      <formula>$L33="evolutie negativa"</formula>
    </cfRule>
  </conditionalFormatting>
  <conditionalFormatting sqref="L44 L58">
    <cfRule type="expression" dxfId="638" priority="38">
      <formula>$L44="evolutie negativa"</formula>
    </cfRule>
    <cfRule type="expression" dxfId="637" priority="39">
      <formula>$L44=0</formula>
    </cfRule>
    <cfRule type="expression" dxfId="636" priority="40">
      <formula>$L44="−"</formula>
    </cfRule>
    <cfRule type="expression" dxfId="635" priority="41">
      <formula>$L44&lt;0</formula>
    </cfRule>
    <cfRule type="expression" dxfId="634" priority="42">
      <formula>$K44&gt;0</formula>
    </cfRule>
  </conditionalFormatting>
  <conditionalFormatting sqref="L47:L48 L50:L58">
    <cfRule type="expression" dxfId="633" priority="15">
      <formula>$K47&gt;1</formula>
    </cfRule>
    <cfRule type="expression" dxfId="632" priority="14">
      <formula>$K47&lt;1</formula>
    </cfRule>
  </conditionalFormatting>
  <conditionalFormatting sqref="L47:L57">
    <cfRule type="expression" dxfId="631" priority="13">
      <formula>$L47="−"</formula>
    </cfRule>
    <cfRule type="expression" dxfId="630" priority="12">
      <formula>$L47=0</formula>
    </cfRule>
    <cfRule type="expression" dxfId="629" priority="11">
      <formula>$L47="evolutie negativa"</formula>
    </cfRule>
    <cfRule type="expression" dxfId="628" priority="18">
      <formula>$K47&gt;0</formula>
    </cfRule>
    <cfRule type="expression" dxfId="62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2FB24AF-F3A2-4984-B2DD-C06C3A6767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74ACF91-0AA6-4804-98F4-23983119D2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50C0EC9C-6C63-41C2-AE43-87DB104E5D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F6ECC7F-DA57-4960-8CA5-D0056D21EE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93E2C7FA-CEDA-4DE5-AA58-CD904AB853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B793DCF-518C-44D5-8056-479ADE1301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E7956B3-5121-4654-B25E-426C731A4A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DC5AFBC-9DD7-4998-B094-76A491DF0A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50FF314E-7EBA-4CD3-89AC-1EC8C279A85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C78E2AE-9A67-45CB-AB9E-0FD90CABD3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D435-FB79-43FA-93AB-3276629918A8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82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pljCGnrgXyiwsVgsXku9APXY+qgFKJx+Nk0uUWIg4e1c7GTPOVVHRqFsgVNs6W+DAR8k7Z0w7P2z0yll8vYS6A==" saltValue="ySrE7YptE9JWnRwWvFDvLQ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626" priority="6">
      <formula>$K5&gt;1</formula>
    </cfRule>
    <cfRule type="expression" dxfId="625" priority="5">
      <formula>$K5&lt;1</formula>
    </cfRule>
  </conditionalFormatting>
  <conditionalFormatting sqref="L5:L15">
    <cfRule type="expression" dxfId="624" priority="2">
      <formula>$L5="evolutie negativa"</formula>
    </cfRule>
    <cfRule type="expression" dxfId="623" priority="3">
      <formula>$L5=0</formula>
    </cfRule>
    <cfRule type="expression" dxfId="622" priority="4">
      <formula>$L5="−"</formula>
    </cfRule>
    <cfRule type="expression" dxfId="621" priority="8">
      <formula>$L5&lt;0</formula>
    </cfRule>
    <cfRule type="expression" dxfId="620" priority="9">
      <formula>$K5&gt;0</formula>
    </cfRule>
  </conditionalFormatting>
  <conditionalFormatting sqref="L19:L20 L22:L29">
    <cfRule type="expression" dxfId="619" priority="33">
      <formula>$K19&gt;1</formula>
    </cfRule>
    <cfRule type="expression" dxfId="618" priority="32">
      <formula>$K19&lt;1</formula>
    </cfRule>
  </conditionalFormatting>
  <conditionalFormatting sqref="L19:L29">
    <cfRule type="expression" dxfId="617" priority="31">
      <formula>$L19="−"</formula>
    </cfRule>
    <cfRule type="expression" dxfId="616" priority="30">
      <formula>$L19=0</formula>
    </cfRule>
    <cfRule type="expression" dxfId="615" priority="29">
      <formula>$L19="evolutie negativa"</formula>
    </cfRule>
    <cfRule type="expression" dxfId="614" priority="35">
      <formula>$L19&lt;0</formula>
    </cfRule>
    <cfRule type="expression" dxfId="613" priority="36">
      <formula>$K19&gt;0</formula>
    </cfRule>
  </conditionalFormatting>
  <conditionalFormatting sqref="L33:L34 L36:L44">
    <cfRule type="expression" dxfId="612" priority="24">
      <formula>$K33&gt;1</formula>
    </cfRule>
    <cfRule type="expression" dxfId="611" priority="23">
      <formula>$K33&lt;1</formula>
    </cfRule>
  </conditionalFormatting>
  <conditionalFormatting sqref="L33:L43">
    <cfRule type="expression" dxfId="610" priority="21">
      <formula>$L33=0</formula>
    </cfRule>
    <cfRule type="expression" dxfId="609" priority="27">
      <formula>$K33&gt;0</formula>
    </cfRule>
    <cfRule type="expression" dxfId="608" priority="26">
      <formula>$L33&lt;0</formula>
    </cfRule>
    <cfRule type="expression" dxfId="607" priority="22">
      <formula>$L33="−"</formula>
    </cfRule>
    <cfRule type="expression" dxfId="606" priority="20">
      <formula>$L33="evolutie negativa"</formula>
    </cfRule>
  </conditionalFormatting>
  <conditionalFormatting sqref="L44 L58">
    <cfRule type="expression" dxfId="605" priority="38">
      <formula>$L44="evolutie negativa"</formula>
    </cfRule>
    <cfRule type="expression" dxfId="604" priority="39">
      <formula>$L44=0</formula>
    </cfRule>
    <cfRule type="expression" dxfId="603" priority="40">
      <formula>$L44="−"</formula>
    </cfRule>
    <cfRule type="expression" dxfId="602" priority="41">
      <formula>$L44&lt;0</formula>
    </cfRule>
    <cfRule type="expression" dxfId="601" priority="42">
      <formula>$K44&gt;0</formula>
    </cfRule>
  </conditionalFormatting>
  <conditionalFormatting sqref="L47:L48 L50:L58">
    <cfRule type="expression" dxfId="600" priority="15">
      <formula>$K47&gt;1</formula>
    </cfRule>
    <cfRule type="expression" dxfId="599" priority="14">
      <formula>$K47&lt;1</formula>
    </cfRule>
  </conditionalFormatting>
  <conditionalFormatting sqref="L47:L57">
    <cfRule type="expression" dxfId="598" priority="13">
      <formula>$L47="−"</formula>
    </cfRule>
    <cfRule type="expression" dxfId="597" priority="12">
      <formula>$L47=0</formula>
    </cfRule>
    <cfRule type="expression" dxfId="596" priority="11">
      <formula>$L47="evolutie negativa"</formula>
    </cfRule>
    <cfRule type="expression" dxfId="595" priority="18">
      <formula>$K47&gt;0</formula>
    </cfRule>
    <cfRule type="expression" dxfId="59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E3291E-1A51-4B00-87BB-479FE597CD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2359454-DB16-4565-AA70-C93D6D905D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89CA2D1-2360-42DE-B674-CC6ABC3C2E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2292239-2C48-4777-910C-EBC046591F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6728812-1F53-44BC-BECC-89ABAA0522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FE8E24C-0FD8-4562-A3FA-DE0B85E037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D6996C6-DC34-4D3E-BD33-29107FE9C7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5B6A1E98-4492-4374-9999-51AC35E7BB6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D346039F-394C-4955-ADAA-B4E76EB34F4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2C17223-5F60-48FE-9CC7-E8D7365CA1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BBD0-9BF4-4DF0-B9FF-F3B4567B983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42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3.5</v>
      </c>
      <c r="F5" s="56" t="s">
        <v>63</v>
      </c>
      <c r="G5" s="63">
        <v>1</v>
      </c>
      <c r="H5" s="55">
        <v>5</v>
      </c>
      <c r="I5" s="55">
        <v>4.5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0.9</v>
      </c>
      <c r="D6" s="55">
        <v>4</v>
      </c>
      <c r="E6" s="55">
        <v>3</v>
      </c>
      <c r="F6" s="56" t="s">
        <v>63</v>
      </c>
      <c r="G6" s="63">
        <v>1</v>
      </c>
      <c r="H6" s="55">
        <v>5</v>
      </c>
      <c r="I6" s="55">
        <v>4</v>
      </c>
      <c r="J6" s="56" t="s">
        <v>63</v>
      </c>
      <c r="K6" s="20">
        <f>IF(C6="","−",IF(G6="","−",IFERROR(IF(G6/C6=0,0,G6/C6),"N/A")))</f>
        <v>1.1111111111111112</v>
      </c>
      <c r="L6" s="7">
        <f t="shared" si="0"/>
        <v>9.9999999999999978E-2</v>
      </c>
    </row>
    <row r="7" spans="2:13" x14ac:dyDescent="0.3">
      <c r="B7" s="6" t="s">
        <v>6</v>
      </c>
      <c r="C7" s="63">
        <v>1</v>
      </c>
      <c r="D7" s="55">
        <v>5</v>
      </c>
      <c r="E7" s="55">
        <v>2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0.96430000000000005</v>
      </c>
      <c r="D8" s="55">
        <v>5</v>
      </c>
      <c r="E8" s="55">
        <v>3.5</v>
      </c>
      <c r="F8" s="56" t="s">
        <v>63</v>
      </c>
      <c r="G8" s="63">
        <v>1</v>
      </c>
      <c r="H8" s="55">
        <v>5</v>
      </c>
      <c r="I8" s="55">
        <v>2.5</v>
      </c>
      <c r="J8" s="56" t="s">
        <v>63</v>
      </c>
      <c r="K8" s="20">
        <f t="shared" si="1"/>
        <v>1.0370216737529814</v>
      </c>
      <c r="L8" s="7">
        <f t="shared" si="0"/>
        <v>3.5699999999999954E-2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>
        <v>1</v>
      </c>
      <c r="H9" s="55">
        <v>5</v>
      </c>
      <c r="I9" s="55">
        <v>1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>
        <v>1</v>
      </c>
      <c r="H10" s="55">
        <v>5</v>
      </c>
      <c r="I10" s="55">
        <v>2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>
        <v>1</v>
      </c>
      <c r="H11" s="55">
        <v>5</v>
      </c>
      <c r="I11" s="55">
        <v>0.5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>
        <v>1</v>
      </c>
      <c r="H12" s="55">
        <v>5</v>
      </c>
      <c r="I12" s="55">
        <v>0.5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3.5</v>
      </c>
      <c r="F13" s="56" t="s">
        <v>63</v>
      </c>
      <c r="G13" s="63">
        <v>1</v>
      </c>
      <c r="H13" s="55">
        <v>5</v>
      </c>
      <c r="I13" s="55">
        <v>4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0.4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4.5</v>
      </c>
      <c r="F19" s="56" t="s">
        <v>63</v>
      </c>
      <c r="G19" s="63">
        <v>1</v>
      </c>
      <c r="H19" s="55">
        <v>5</v>
      </c>
      <c r="I19" s="55">
        <v>3.5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4</v>
      </c>
      <c r="F20" s="56" t="s">
        <v>63</v>
      </c>
      <c r="G20" s="63">
        <v>1</v>
      </c>
      <c r="H20" s="55">
        <v>5</v>
      </c>
      <c r="I20" s="55">
        <v>3.5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>
        <v>1</v>
      </c>
      <c r="H21" s="55">
        <v>5</v>
      </c>
      <c r="I21" s="55">
        <v>1.5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2.5</v>
      </c>
      <c r="F22" s="56" t="s">
        <v>63</v>
      </c>
      <c r="G22" s="63">
        <v>1</v>
      </c>
      <c r="H22" s="55">
        <v>5</v>
      </c>
      <c r="I22" s="55">
        <v>1.5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>
        <v>1</v>
      </c>
      <c r="D23" s="55">
        <v>5</v>
      </c>
      <c r="E23" s="55">
        <v>1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2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0.5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0.5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4</v>
      </c>
      <c r="F27" s="56" t="s">
        <v>63</v>
      </c>
      <c r="G27" s="63">
        <v>1</v>
      </c>
      <c r="H27" s="55">
        <v>5</v>
      </c>
      <c r="I27" s="55">
        <v>3.5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>
        <v>1</v>
      </c>
      <c r="H28" s="55">
        <v>5</v>
      </c>
      <c r="I28" s="55">
        <v>4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>
        <v>1</v>
      </c>
      <c r="H29" s="57">
        <v>5</v>
      </c>
      <c r="I29" s="57">
        <v>0.15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3.5</v>
      </c>
      <c r="F33" s="56" t="s">
        <v>63</v>
      </c>
      <c r="G33" s="63">
        <v>1</v>
      </c>
      <c r="H33" s="55">
        <v>5</v>
      </c>
      <c r="I33" s="55">
        <v>0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3.5</v>
      </c>
      <c r="F34" s="56" t="s">
        <v>63</v>
      </c>
      <c r="G34" s="63">
        <v>1</v>
      </c>
      <c r="H34" s="55">
        <v>5</v>
      </c>
      <c r="I34" s="55">
        <v>0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1.5</v>
      </c>
      <c r="F35" s="56" t="s">
        <v>63</v>
      </c>
      <c r="G35" s="63">
        <v>1</v>
      </c>
      <c r="H35" s="55">
        <v>5</v>
      </c>
      <c r="I35" s="55">
        <v>0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1.5</v>
      </c>
      <c r="F36" s="56" t="s">
        <v>63</v>
      </c>
      <c r="G36" s="63">
        <v>1</v>
      </c>
      <c r="H36" s="55">
        <v>5</v>
      </c>
      <c r="I36" s="55">
        <v>0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3.5</v>
      </c>
      <c r="F41" s="56" t="s">
        <v>63</v>
      </c>
      <c r="G41" s="63">
        <v>1</v>
      </c>
      <c r="H41" s="55">
        <v>5</v>
      </c>
      <c r="I41" s="55">
        <v>0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4</v>
      </c>
      <c r="F42" s="56" t="s">
        <v>63</v>
      </c>
      <c r="G42" s="63">
        <v>1</v>
      </c>
      <c r="H42" s="55">
        <v>5</v>
      </c>
      <c r="I42" s="55">
        <v>0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0.15</v>
      </c>
      <c r="F43" s="58" t="s">
        <v>65</v>
      </c>
      <c r="G43" s="64"/>
      <c r="H43" s="57">
        <v>0</v>
      </c>
      <c r="I43" s="57">
        <v>0.3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0</v>
      </c>
      <c r="F47" s="56" t="s">
        <v>63</v>
      </c>
      <c r="G47" s="63">
        <v>1</v>
      </c>
      <c r="H47" s="55">
        <v>5</v>
      </c>
      <c r="I47" s="55">
        <v>0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</v>
      </c>
      <c r="F48" s="56" t="s">
        <v>63</v>
      </c>
      <c r="G48" s="63">
        <v>1</v>
      </c>
      <c r="H48" s="55">
        <v>5</v>
      </c>
      <c r="I48" s="55">
        <v>0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0</v>
      </c>
      <c r="F49" s="56" t="s">
        <v>63</v>
      </c>
      <c r="G49" s="63">
        <v>1</v>
      </c>
      <c r="H49" s="55">
        <v>5</v>
      </c>
      <c r="I49" s="55">
        <v>0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0</v>
      </c>
      <c r="F50" s="56" t="s">
        <v>63</v>
      </c>
      <c r="G50" s="63">
        <v>1</v>
      </c>
      <c r="H50" s="55">
        <v>5</v>
      </c>
      <c r="I50" s="55">
        <v>0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0</v>
      </c>
      <c r="F55" s="56" t="s">
        <v>63</v>
      </c>
      <c r="G55" s="63">
        <v>1</v>
      </c>
      <c r="H55" s="55">
        <v>5</v>
      </c>
      <c r="I55" s="55">
        <v>0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0</v>
      </c>
      <c r="F56" s="56" t="s">
        <v>63</v>
      </c>
      <c r="G56" s="63">
        <v>1</v>
      </c>
      <c r="H56" s="55">
        <v>5</v>
      </c>
      <c r="I56" s="55">
        <v>0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/>
      <c r="D57" s="60">
        <v>0</v>
      </c>
      <c r="E57" s="57">
        <v>0.3</v>
      </c>
      <c r="F57" s="58" t="s">
        <v>65</v>
      </c>
      <c r="G57" s="64">
        <v>1</v>
      </c>
      <c r="H57" s="57">
        <v>5</v>
      </c>
      <c r="I57" s="57">
        <v>0.3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2gdZJ9FucEA6LbriQokFQ5sAdimPmtrSra+rVjx+WHCTu9dvMucj+odufKjXCnLvBQTQlfVsWzejxXKJvQ3e6w==" saltValue="qNCbA16XgGNxtO3uKOwWX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93" priority="6">
      <formula>$K5&gt;1</formula>
    </cfRule>
    <cfRule type="expression" dxfId="592" priority="5">
      <formula>$K5&lt;1</formula>
    </cfRule>
  </conditionalFormatting>
  <conditionalFormatting sqref="L5:L15">
    <cfRule type="expression" dxfId="591" priority="2">
      <formula>$L5="evolutie negativa"</formula>
    </cfRule>
    <cfRule type="expression" dxfId="590" priority="3">
      <formula>$L5=0</formula>
    </cfRule>
    <cfRule type="expression" dxfId="589" priority="4">
      <formula>$L5="−"</formula>
    </cfRule>
    <cfRule type="expression" dxfId="588" priority="8">
      <formula>$L5&lt;0</formula>
    </cfRule>
    <cfRule type="expression" dxfId="587" priority="9">
      <formula>$K5&gt;0</formula>
    </cfRule>
  </conditionalFormatting>
  <conditionalFormatting sqref="L19:L20 L22:L29">
    <cfRule type="expression" dxfId="586" priority="33">
      <formula>$K19&gt;1</formula>
    </cfRule>
    <cfRule type="expression" dxfId="585" priority="32">
      <formula>$K19&lt;1</formula>
    </cfRule>
  </conditionalFormatting>
  <conditionalFormatting sqref="L19:L29">
    <cfRule type="expression" dxfId="584" priority="31">
      <formula>$L19="−"</formula>
    </cfRule>
    <cfRule type="expression" dxfId="583" priority="30">
      <formula>$L19=0</formula>
    </cfRule>
    <cfRule type="expression" dxfId="582" priority="29">
      <formula>$L19="evolutie negativa"</formula>
    </cfRule>
    <cfRule type="expression" dxfId="581" priority="35">
      <formula>$L19&lt;0</formula>
    </cfRule>
    <cfRule type="expression" dxfId="580" priority="36">
      <formula>$K19&gt;0</formula>
    </cfRule>
  </conditionalFormatting>
  <conditionalFormatting sqref="L33:L34 L36:L44">
    <cfRule type="expression" dxfId="579" priority="24">
      <formula>$K33&gt;1</formula>
    </cfRule>
    <cfRule type="expression" dxfId="578" priority="23">
      <formula>$K33&lt;1</formula>
    </cfRule>
  </conditionalFormatting>
  <conditionalFormatting sqref="L33:L43">
    <cfRule type="expression" dxfId="577" priority="21">
      <formula>$L33=0</formula>
    </cfRule>
    <cfRule type="expression" dxfId="576" priority="27">
      <formula>$K33&gt;0</formula>
    </cfRule>
    <cfRule type="expression" dxfId="575" priority="26">
      <formula>$L33&lt;0</formula>
    </cfRule>
    <cfRule type="expression" dxfId="574" priority="22">
      <formula>$L33="−"</formula>
    </cfRule>
    <cfRule type="expression" dxfId="573" priority="20">
      <formula>$L33="evolutie negativa"</formula>
    </cfRule>
  </conditionalFormatting>
  <conditionalFormatting sqref="L44 L58">
    <cfRule type="expression" dxfId="572" priority="38">
      <formula>$L44="evolutie negativa"</formula>
    </cfRule>
    <cfRule type="expression" dxfId="571" priority="39">
      <formula>$L44=0</formula>
    </cfRule>
    <cfRule type="expression" dxfId="570" priority="40">
      <formula>$L44="−"</formula>
    </cfRule>
    <cfRule type="expression" dxfId="569" priority="41">
      <formula>$L44&lt;0</formula>
    </cfRule>
    <cfRule type="expression" dxfId="568" priority="42">
      <formula>$K44&gt;0</formula>
    </cfRule>
  </conditionalFormatting>
  <conditionalFormatting sqref="L47:L48 L50:L58">
    <cfRule type="expression" dxfId="567" priority="15">
      <formula>$K47&gt;1</formula>
    </cfRule>
    <cfRule type="expression" dxfId="566" priority="14">
      <formula>$K47&lt;1</formula>
    </cfRule>
  </conditionalFormatting>
  <conditionalFormatting sqref="L47:L57">
    <cfRule type="expression" dxfId="565" priority="13">
      <formula>$L47="−"</formula>
    </cfRule>
    <cfRule type="expression" dxfId="564" priority="12">
      <formula>$L47=0</formula>
    </cfRule>
    <cfRule type="expression" dxfId="563" priority="11">
      <formula>$L47="evolutie negativa"</formula>
    </cfRule>
    <cfRule type="expression" dxfId="562" priority="18">
      <formula>$K47&gt;0</formula>
    </cfRule>
    <cfRule type="expression" dxfId="56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C0DC76F-EE75-42AE-A21B-722D1A28CE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6155CF1-B552-47CF-AB2D-6CDDBC6608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D49E893-D47A-41B7-AA30-41BE045573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B3A25D7-72C1-4E17-86B1-B1A2CA5DF4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4217DB0-F1B2-445F-93E1-613CCDBC56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86FD7683-E67D-4785-94CC-63E58DD523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88A6CCB-C20A-44E3-BA54-D3EBBEA630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6E4647C-CE53-4272-AEB3-53532A7E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357E8F93-6DC0-4FB2-BA6B-91883D3F7E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8F1BAAE5-5103-4B66-9036-BF59766980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0801-B65B-480C-98E1-2037DE8F7F9B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43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1.8</v>
      </c>
      <c r="F5" s="56" t="s">
        <v>63</v>
      </c>
      <c r="G5" s="63">
        <v>1</v>
      </c>
      <c r="H5" s="55">
        <v>5</v>
      </c>
      <c r="I5" s="55">
        <v>0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0</v>
      </c>
      <c r="F6" s="56" t="s">
        <v>63</v>
      </c>
      <c r="G6" s="63">
        <v>1</v>
      </c>
      <c r="H6" s="55">
        <v>5</v>
      </c>
      <c r="I6" s="55">
        <v>0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</v>
      </c>
      <c r="F19" s="56" t="s">
        <v>63</v>
      </c>
      <c r="G19" s="63">
        <v>1</v>
      </c>
      <c r="H19" s="55">
        <v>5</v>
      </c>
      <c r="I19" s="55">
        <v>0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</v>
      </c>
      <c r="F20" s="56" t="s">
        <v>63</v>
      </c>
      <c r="G20" s="63">
        <v>1</v>
      </c>
      <c r="H20" s="55">
        <v>5</v>
      </c>
      <c r="I20" s="55">
        <v>0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</v>
      </c>
      <c r="F33" s="56" t="s">
        <v>63</v>
      </c>
      <c r="G33" s="63">
        <v>1</v>
      </c>
      <c r="H33" s="55">
        <v>5</v>
      </c>
      <c r="I33" s="55">
        <v>0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</v>
      </c>
      <c r="F34" s="56" t="s">
        <v>63</v>
      </c>
      <c r="G34" s="63">
        <v>1</v>
      </c>
      <c r="H34" s="55">
        <v>5</v>
      </c>
      <c r="I34" s="55">
        <v>0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0</v>
      </c>
      <c r="F47" s="56" t="s">
        <v>63</v>
      </c>
      <c r="G47" s="63">
        <v>1</v>
      </c>
      <c r="H47" s="55">
        <v>5</v>
      </c>
      <c r="I47" s="55">
        <v>0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</v>
      </c>
      <c r="F48" s="56" t="s">
        <v>63</v>
      </c>
      <c r="G48" s="63">
        <v>1</v>
      </c>
      <c r="H48" s="55">
        <v>5</v>
      </c>
      <c r="I48" s="55">
        <v>0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ZB7D+KXQlDu7KEBV+Ql7+6wu+UcqEIQ6n8Uwq/dR8wtMIynaBi0Fz3Tft9ajaWzEv1meR1shS6Nel7ofweJgRA==" saltValue="TpVL0lf+s5yVj/7IJszWv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60" priority="6">
      <formula>$K5&gt;1</formula>
    </cfRule>
    <cfRule type="expression" dxfId="559" priority="5">
      <formula>$K5&lt;1</formula>
    </cfRule>
  </conditionalFormatting>
  <conditionalFormatting sqref="L5:L15">
    <cfRule type="expression" dxfId="558" priority="2">
      <formula>$L5="evolutie negativa"</formula>
    </cfRule>
    <cfRule type="expression" dxfId="557" priority="3">
      <formula>$L5=0</formula>
    </cfRule>
    <cfRule type="expression" dxfId="556" priority="4">
      <formula>$L5="−"</formula>
    </cfRule>
    <cfRule type="expression" dxfId="555" priority="8">
      <formula>$L5&lt;0</formula>
    </cfRule>
    <cfRule type="expression" dxfId="554" priority="9">
      <formula>$K5&gt;0</formula>
    </cfRule>
  </conditionalFormatting>
  <conditionalFormatting sqref="L19:L20 L22:L29">
    <cfRule type="expression" dxfId="553" priority="33">
      <formula>$K19&gt;1</formula>
    </cfRule>
    <cfRule type="expression" dxfId="552" priority="32">
      <formula>$K19&lt;1</formula>
    </cfRule>
  </conditionalFormatting>
  <conditionalFormatting sqref="L19:L29">
    <cfRule type="expression" dxfId="551" priority="31">
      <formula>$L19="−"</formula>
    </cfRule>
    <cfRule type="expression" dxfId="550" priority="30">
      <formula>$L19=0</formula>
    </cfRule>
    <cfRule type="expression" dxfId="549" priority="29">
      <formula>$L19="evolutie negativa"</formula>
    </cfRule>
    <cfRule type="expression" dxfId="548" priority="35">
      <formula>$L19&lt;0</formula>
    </cfRule>
    <cfRule type="expression" dxfId="547" priority="36">
      <formula>$K19&gt;0</formula>
    </cfRule>
  </conditionalFormatting>
  <conditionalFormatting sqref="L33:L34 L36:L44">
    <cfRule type="expression" dxfId="546" priority="24">
      <formula>$K33&gt;1</formula>
    </cfRule>
    <cfRule type="expression" dxfId="545" priority="23">
      <formula>$K33&lt;1</formula>
    </cfRule>
  </conditionalFormatting>
  <conditionalFormatting sqref="L33:L43">
    <cfRule type="expression" dxfId="544" priority="21">
      <formula>$L33=0</formula>
    </cfRule>
    <cfRule type="expression" dxfId="543" priority="27">
      <formula>$K33&gt;0</formula>
    </cfRule>
    <cfRule type="expression" dxfId="542" priority="26">
      <formula>$L33&lt;0</formula>
    </cfRule>
    <cfRule type="expression" dxfId="541" priority="22">
      <formula>$L33="−"</formula>
    </cfRule>
    <cfRule type="expression" dxfId="540" priority="20">
      <formula>$L33="evolutie negativa"</formula>
    </cfRule>
  </conditionalFormatting>
  <conditionalFormatting sqref="L44 L58">
    <cfRule type="expression" dxfId="539" priority="38">
      <formula>$L44="evolutie negativa"</formula>
    </cfRule>
    <cfRule type="expression" dxfId="538" priority="39">
      <formula>$L44=0</formula>
    </cfRule>
    <cfRule type="expression" dxfId="537" priority="40">
      <formula>$L44="−"</formula>
    </cfRule>
    <cfRule type="expression" dxfId="536" priority="41">
      <formula>$L44&lt;0</formula>
    </cfRule>
    <cfRule type="expression" dxfId="535" priority="42">
      <formula>$K44&gt;0</formula>
    </cfRule>
  </conditionalFormatting>
  <conditionalFormatting sqref="L47:L48 L50:L58">
    <cfRule type="expression" dxfId="534" priority="15">
      <formula>$K47&gt;1</formula>
    </cfRule>
    <cfRule type="expression" dxfId="533" priority="14">
      <formula>$K47&lt;1</formula>
    </cfRule>
  </conditionalFormatting>
  <conditionalFormatting sqref="L47:L57">
    <cfRule type="expression" dxfId="532" priority="13">
      <formula>$L47="−"</formula>
    </cfRule>
    <cfRule type="expression" dxfId="531" priority="12">
      <formula>$L47=0</formula>
    </cfRule>
    <cfRule type="expression" dxfId="530" priority="11">
      <formula>$L47="evolutie negativa"</formula>
    </cfRule>
    <cfRule type="expression" dxfId="529" priority="18">
      <formula>$K47&gt;0</formula>
    </cfRule>
    <cfRule type="expression" dxfId="52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2A1C152-88F8-4446-AF1A-330316D6803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161107D-63D1-4AC9-9739-E797F89FF0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3C49C71-283B-4AD8-927E-17C3AD73A6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84D29F3-A466-43B1-8896-4865606818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67773BF-4B3B-4F7E-93CC-D87148FF31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D28B7D6-9D4D-4A16-89B0-A76E440FB7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79D66F2-94AC-4502-B651-B2FE959978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6DF6F52-72CB-4C74-9809-FF4BB698EC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68987A0-9729-4247-A2B0-E602BA05EC5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A241638-ADA8-4A1E-A7AA-E1805E900A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19499-4822-4DE5-A7F8-DF3BCC6EBCD3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44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4</v>
      </c>
      <c r="F5" s="56" t="s">
        <v>63</v>
      </c>
      <c r="G5" s="63">
        <v>1</v>
      </c>
      <c r="H5" s="55">
        <v>5</v>
      </c>
      <c r="I5" s="55">
        <v>4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4</v>
      </c>
      <c r="F19" s="56" t="s">
        <v>63</v>
      </c>
      <c r="G19" s="63">
        <v>1</v>
      </c>
      <c r="H19" s="55">
        <v>5</v>
      </c>
      <c r="I19" s="55">
        <v>4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4</v>
      </c>
      <c r="F33" s="56" t="s">
        <v>63</v>
      </c>
      <c r="G33" s="63">
        <v>1</v>
      </c>
      <c r="H33" s="55">
        <v>5</v>
      </c>
      <c r="I33" s="55">
        <v>4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4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FmcfyVjABIvdLYjNKU3YA8OGmHoj9lgq8s88RW9y7QGuQu9e01stb3vndt/LJ7PMfWF1LU/6AueCqZybSm9Oiw==" saltValue="OwX8MrWtAlReqZQKVzLwT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527" priority="6">
      <formula>$K5&gt;1</formula>
    </cfRule>
    <cfRule type="expression" dxfId="526" priority="5">
      <formula>$K5&lt;1</formula>
    </cfRule>
  </conditionalFormatting>
  <conditionalFormatting sqref="L5:L15">
    <cfRule type="expression" dxfId="525" priority="2">
      <formula>$L5="evolutie negativa"</formula>
    </cfRule>
    <cfRule type="expression" dxfId="524" priority="3">
      <formula>$L5=0</formula>
    </cfRule>
    <cfRule type="expression" dxfId="523" priority="4">
      <formula>$L5="−"</formula>
    </cfRule>
    <cfRule type="expression" dxfId="522" priority="8">
      <formula>$L5&lt;0</formula>
    </cfRule>
    <cfRule type="expression" dxfId="521" priority="9">
      <formula>$K5&gt;0</formula>
    </cfRule>
  </conditionalFormatting>
  <conditionalFormatting sqref="L19:L20 L22:L29">
    <cfRule type="expression" dxfId="520" priority="33">
      <formula>$K19&gt;1</formula>
    </cfRule>
    <cfRule type="expression" dxfId="519" priority="32">
      <formula>$K19&lt;1</formula>
    </cfRule>
  </conditionalFormatting>
  <conditionalFormatting sqref="L19:L29">
    <cfRule type="expression" dxfId="518" priority="31">
      <formula>$L19="−"</formula>
    </cfRule>
    <cfRule type="expression" dxfId="517" priority="30">
      <formula>$L19=0</formula>
    </cfRule>
    <cfRule type="expression" dxfId="516" priority="29">
      <formula>$L19="evolutie negativa"</formula>
    </cfRule>
    <cfRule type="expression" dxfId="515" priority="35">
      <formula>$L19&lt;0</formula>
    </cfRule>
    <cfRule type="expression" dxfId="514" priority="36">
      <formula>$K19&gt;0</formula>
    </cfRule>
  </conditionalFormatting>
  <conditionalFormatting sqref="L33:L34 L36:L44">
    <cfRule type="expression" dxfId="513" priority="24">
      <formula>$K33&gt;1</formula>
    </cfRule>
    <cfRule type="expression" dxfId="512" priority="23">
      <formula>$K33&lt;1</formula>
    </cfRule>
  </conditionalFormatting>
  <conditionalFormatting sqref="L33:L43">
    <cfRule type="expression" dxfId="511" priority="21">
      <formula>$L33=0</formula>
    </cfRule>
    <cfRule type="expression" dxfId="510" priority="27">
      <formula>$K33&gt;0</formula>
    </cfRule>
    <cfRule type="expression" dxfId="509" priority="26">
      <formula>$L33&lt;0</formula>
    </cfRule>
    <cfRule type="expression" dxfId="508" priority="22">
      <formula>$L33="−"</formula>
    </cfRule>
    <cfRule type="expression" dxfId="507" priority="20">
      <formula>$L33="evolutie negativa"</formula>
    </cfRule>
  </conditionalFormatting>
  <conditionalFormatting sqref="L44 L58">
    <cfRule type="expression" dxfId="506" priority="38">
      <formula>$L44="evolutie negativa"</formula>
    </cfRule>
    <cfRule type="expression" dxfId="505" priority="39">
      <formula>$L44=0</formula>
    </cfRule>
    <cfRule type="expression" dxfId="504" priority="40">
      <formula>$L44="−"</formula>
    </cfRule>
    <cfRule type="expression" dxfId="503" priority="41">
      <formula>$L44&lt;0</formula>
    </cfRule>
    <cfRule type="expression" dxfId="502" priority="42">
      <formula>$K44&gt;0</formula>
    </cfRule>
  </conditionalFormatting>
  <conditionalFormatting sqref="L47:L48 L50:L58">
    <cfRule type="expression" dxfId="501" priority="15">
      <formula>$K47&gt;1</formula>
    </cfRule>
    <cfRule type="expression" dxfId="500" priority="14">
      <formula>$K47&lt;1</formula>
    </cfRule>
  </conditionalFormatting>
  <conditionalFormatting sqref="L47:L57">
    <cfRule type="expression" dxfId="499" priority="13">
      <formula>$L47="−"</formula>
    </cfRule>
    <cfRule type="expression" dxfId="498" priority="12">
      <formula>$L47=0</formula>
    </cfRule>
    <cfRule type="expression" dxfId="497" priority="11">
      <formula>$L47="evolutie negativa"</formula>
    </cfRule>
    <cfRule type="expression" dxfId="496" priority="18">
      <formula>$K47&gt;0</formula>
    </cfRule>
    <cfRule type="expression" dxfId="49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BBE7AB0-F96D-4316-BC3B-EAB2B3A9D0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1C46ED8-F746-4B4C-9CD1-A9C34821762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83F2080F-018E-41DF-AE21-F77A74EDB1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FE5B225-FD2F-4733-AFD1-005AA2B646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0FF2EED-875B-4EDF-9390-8F9A43BA11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34FD5BB6-20B9-4071-B10E-4293FEE3E3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FE149A9-F69C-4038-8E9C-ED3AE00502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F64842D1-4D43-4833-8531-8A921F1B7C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CBE503C-0E6F-4900-A72E-6C72F7AE84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0D9EE22E-CF0A-422C-8C0C-9C865E3D4C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6AF58-B7A6-41AE-BB50-58A9B807879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45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3</v>
      </c>
      <c r="F5" s="56" t="s">
        <v>63</v>
      </c>
      <c r="G5" s="63">
        <v>1</v>
      </c>
      <c r="H5" s="55">
        <v>5</v>
      </c>
      <c r="I5" s="55">
        <v>3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3</v>
      </c>
      <c r="F6" s="56" t="s">
        <v>63</v>
      </c>
      <c r="G6" s="63">
        <v>1</v>
      </c>
      <c r="H6" s="55">
        <v>5</v>
      </c>
      <c r="I6" s="55">
        <v>3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3</v>
      </c>
      <c r="F7" s="56" t="s">
        <v>63</v>
      </c>
      <c r="G7" s="63">
        <v>1</v>
      </c>
      <c r="H7" s="55">
        <v>5</v>
      </c>
      <c r="I7" s="55">
        <v>3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2</v>
      </c>
      <c r="F8" s="56" t="s">
        <v>63</v>
      </c>
      <c r="G8" s="63">
        <v>1</v>
      </c>
      <c r="H8" s="55">
        <v>5</v>
      </c>
      <c r="I8" s="55">
        <v>2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2</v>
      </c>
      <c r="F10" s="56" t="s">
        <v>64</v>
      </c>
      <c r="G10" s="63">
        <v>1</v>
      </c>
      <c r="H10" s="55">
        <v>5</v>
      </c>
      <c r="I10" s="55">
        <v>2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2</v>
      </c>
      <c r="F11" s="56" t="s">
        <v>63</v>
      </c>
      <c r="G11" s="63">
        <v>1</v>
      </c>
      <c r="H11" s="55">
        <v>5</v>
      </c>
      <c r="I11" s="55">
        <v>2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2</v>
      </c>
      <c r="F12" s="56" t="s">
        <v>63</v>
      </c>
      <c r="G12" s="63">
        <v>1</v>
      </c>
      <c r="H12" s="55">
        <v>5</v>
      </c>
      <c r="I12" s="55">
        <v>2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3</v>
      </c>
      <c r="F13" s="56" t="s">
        <v>63</v>
      </c>
      <c r="G13" s="63">
        <v>1</v>
      </c>
      <c r="H13" s="55">
        <v>5</v>
      </c>
      <c r="I13" s="55">
        <v>3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16</v>
      </c>
      <c r="F14" s="56" t="s">
        <v>63</v>
      </c>
      <c r="G14" s="63">
        <v>1</v>
      </c>
      <c r="H14" s="55">
        <v>5</v>
      </c>
      <c r="I14" s="55">
        <v>16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4</v>
      </c>
      <c r="F15" s="58" t="s">
        <v>65</v>
      </c>
      <c r="G15" s="64">
        <v>1</v>
      </c>
      <c r="H15" s="57">
        <v>5</v>
      </c>
      <c r="I15" s="57">
        <v>4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3</v>
      </c>
      <c r="F19" s="56" t="s">
        <v>63</v>
      </c>
      <c r="G19" s="63">
        <v>1</v>
      </c>
      <c r="H19" s="55">
        <v>5</v>
      </c>
      <c r="I19" s="55">
        <v>3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3</v>
      </c>
      <c r="F20" s="56" t="s">
        <v>63</v>
      </c>
      <c r="G20" s="63">
        <v>1</v>
      </c>
      <c r="H20" s="55">
        <v>5</v>
      </c>
      <c r="I20" s="55">
        <v>3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3</v>
      </c>
      <c r="F21" s="56" t="s">
        <v>63</v>
      </c>
      <c r="G21" s="63">
        <v>1</v>
      </c>
      <c r="H21" s="55">
        <v>5</v>
      </c>
      <c r="I21" s="55">
        <v>3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</v>
      </c>
      <c r="F22" s="56" t="s">
        <v>63</v>
      </c>
      <c r="G22" s="63">
        <v>1</v>
      </c>
      <c r="H22" s="55">
        <v>5</v>
      </c>
      <c r="I22" s="55">
        <v>2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2</v>
      </c>
      <c r="F24" s="56" t="s">
        <v>64</v>
      </c>
      <c r="G24" s="63">
        <v>1</v>
      </c>
      <c r="H24" s="55">
        <v>5</v>
      </c>
      <c r="I24" s="55">
        <v>2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2</v>
      </c>
      <c r="F25" s="56" t="s">
        <v>63</v>
      </c>
      <c r="G25" s="63">
        <v>1</v>
      </c>
      <c r="H25" s="55">
        <v>5</v>
      </c>
      <c r="I25" s="55">
        <v>2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2</v>
      </c>
      <c r="F26" s="56" t="s">
        <v>63</v>
      </c>
      <c r="G26" s="63">
        <v>1</v>
      </c>
      <c r="H26" s="55">
        <v>5</v>
      </c>
      <c r="I26" s="55">
        <v>2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3</v>
      </c>
      <c r="F27" s="56" t="s">
        <v>63</v>
      </c>
      <c r="G27" s="63">
        <v>1</v>
      </c>
      <c r="H27" s="55">
        <v>5</v>
      </c>
      <c r="I27" s="55">
        <v>3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16</v>
      </c>
      <c r="F28" s="56" t="s">
        <v>63</v>
      </c>
      <c r="G28" s="63">
        <v>1</v>
      </c>
      <c r="H28" s="55">
        <v>5</v>
      </c>
      <c r="I28" s="55">
        <v>16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4</v>
      </c>
      <c r="F29" s="58" t="s">
        <v>65</v>
      </c>
      <c r="G29" s="64">
        <v>0.99980000000000002</v>
      </c>
      <c r="H29" s="57">
        <v>5</v>
      </c>
      <c r="I29" s="57">
        <v>5</v>
      </c>
      <c r="J29" s="58" t="s">
        <v>65</v>
      </c>
      <c r="K29" s="21">
        <f t="shared" si="3"/>
        <v>0.99980000000000002</v>
      </c>
      <c r="L29" s="10">
        <f t="shared" si="2"/>
        <v>-1.9999999999997797E-4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3</v>
      </c>
      <c r="F33" s="56" t="s">
        <v>63</v>
      </c>
      <c r="G33" s="63">
        <v>1</v>
      </c>
      <c r="H33" s="55">
        <v>5</v>
      </c>
      <c r="I33" s="55">
        <v>3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3</v>
      </c>
      <c r="F34" s="56" t="s">
        <v>63</v>
      </c>
      <c r="G34" s="63">
        <v>1</v>
      </c>
      <c r="H34" s="55">
        <v>5</v>
      </c>
      <c r="I34" s="55">
        <v>3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3</v>
      </c>
      <c r="F35" s="56" t="s">
        <v>63</v>
      </c>
      <c r="G35" s="63">
        <v>1</v>
      </c>
      <c r="H35" s="55">
        <v>5</v>
      </c>
      <c r="I35" s="55">
        <v>3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2</v>
      </c>
      <c r="F36" s="56" t="s">
        <v>63</v>
      </c>
      <c r="G36" s="63">
        <v>0.97</v>
      </c>
      <c r="H36" s="55">
        <v>5</v>
      </c>
      <c r="I36" s="55">
        <v>3</v>
      </c>
      <c r="J36" s="56" t="s">
        <v>63</v>
      </c>
      <c r="K36" s="20">
        <f t="shared" si="5"/>
        <v>0.97</v>
      </c>
      <c r="L36" s="7">
        <f t="shared" si="4"/>
        <v>-3.0000000000000027E-2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2</v>
      </c>
      <c r="F38" s="56" t="s">
        <v>64</v>
      </c>
      <c r="G38" s="63">
        <v>1</v>
      </c>
      <c r="H38" s="55">
        <v>5</v>
      </c>
      <c r="I38" s="55">
        <v>2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2</v>
      </c>
      <c r="F39" s="56" t="s">
        <v>63</v>
      </c>
      <c r="G39" s="63">
        <v>1</v>
      </c>
      <c r="H39" s="55">
        <v>5</v>
      </c>
      <c r="I39" s="55">
        <v>2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2</v>
      </c>
      <c r="F40" s="56" t="s">
        <v>63</v>
      </c>
      <c r="G40" s="63">
        <v>1</v>
      </c>
      <c r="H40" s="55">
        <v>5</v>
      </c>
      <c r="I40" s="55">
        <v>2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3</v>
      </c>
      <c r="F41" s="56" t="s">
        <v>63</v>
      </c>
      <c r="G41" s="63">
        <v>1</v>
      </c>
      <c r="H41" s="55">
        <v>5</v>
      </c>
      <c r="I41" s="55">
        <v>3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16</v>
      </c>
      <c r="F42" s="56" t="s">
        <v>63</v>
      </c>
      <c r="G42" s="63">
        <v>0.99909999999999999</v>
      </c>
      <c r="H42" s="55">
        <v>5</v>
      </c>
      <c r="I42" s="55">
        <v>16</v>
      </c>
      <c r="J42" s="56" t="s">
        <v>63</v>
      </c>
      <c r="K42" s="20">
        <f t="shared" si="5"/>
        <v>0.99909999999999999</v>
      </c>
      <c r="L42" s="7">
        <f t="shared" si="4"/>
        <v>-9.000000000000119E-4</v>
      </c>
    </row>
    <row r="43" spans="2:13" ht="16.2" thickBot="1" x14ac:dyDescent="0.35">
      <c r="B43" s="9" t="s">
        <v>14</v>
      </c>
      <c r="C43" s="64">
        <v>0.99980000000000002</v>
      </c>
      <c r="D43" s="57">
        <v>5</v>
      </c>
      <c r="E43" s="57">
        <v>5</v>
      </c>
      <c r="F43" s="58" t="s">
        <v>65</v>
      </c>
      <c r="G43" s="64">
        <v>0.99950000000000006</v>
      </c>
      <c r="H43" s="57">
        <v>5</v>
      </c>
      <c r="I43" s="57">
        <v>5</v>
      </c>
      <c r="J43" s="58" t="s">
        <v>65</v>
      </c>
      <c r="K43" s="21">
        <f t="shared" si="5"/>
        <v>0.99969993998799767</v>
      </c>
      <c r="L43" s="10">
        <f t="shared" si="4"/>
        <v>-2.9999999999996696E-4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3</v>
      </c>
      <c r="F47" s="56" t="s">
        <v>63</v>
      </c>
      <c r="G47" s="63">
        <v>0.99990000000000001</v>
      </c>
      <c r="H47" s="55">
        <v>5</v>
      </c>
      <c r="I47" s="55">
        <v>3</v>
      </c>
      <c r="J47" s="56" t="s">
        <v>63</v>
      </c>
      <c r="K47" s="19">
        <f>IF(C47="","−",IF(G47="","−",IFERROR(IF(G47/C47=0,0,G47/C47),"N/A")))</f>
        <v>0.99990000000000001</v>
      </c>
      <c r="L47" s="5">
        <f t="shared" ref="L47:L57" si="6">IF(C47="","−",IF(G47="","−",IFERROR(IF(G47-C47=0,0,G47-C47),"−")))</f>
        <v>-9.9999999999988987E-5</v>
      </c>
    </row>
    <row r="48" spans="2:13" x14ac:dyDescent="0.3">
      <c r="B48" s="6" t="s">
        <v>5</v>
      </c>
      <c r="C48" s="63">
        <v>1</v>
      </c>
      <c r="D48" s="59">
        <v>5</v>
      </c>
      <c r="E48" s="55">
        <v>3</v>
      </c>
      <c r="F48" s="56" t="s">
        <v>63</v>
      </c>
      <c r="G48" s="63">
        <v>0.99950000000000006</v>
      </c>
      <c r="H48" s="55">
        <v>5</v>
      </c>
      <c r="I48" s="55">
        <v>3</v>
      </c>
      <c r="J48" s="56" t="s">
        <v>63</v>
      </c>
      <c r="K48" s="20">
        <f>IF(C48="","−",IF(G48="","−",IFERROR(IF(G48/C48=0,0,G48/C48),"N/A")))</f>
        <v>0.99950000000000006</v>
      </c>
      <c r="L48" s="7">
        <f t="shared" si="6"/>
        <v>-4.9999999999994493E-4</v>
      </c>
    </row>
    <row r="49" spans="2:13" x14ac:dyDescent="0.3">
      <c r="B49" s="6" t="s">
        <v>6</v>
      </c>
      <c r="C49" s="63">
        <v>1</v>
      </c>
      <c r="D49" s="59">
        <v>5</v>
      </c>
      <c r="E49" s="55">
        <v>3</v>
      </c>
      <c r="F49" s="56" t="s">
        <v>63</v>
      </c>
      <c r="G49" s="63">
        <v>1</v>
      </c>
      <c r="H49" s="55">
        <v>5</v>
      </c>
      <c r="I49" s="55">
        <v>3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0.97</v>
      </c>
      <c r="D50" s="59">
        <v>5</v>
      </c>
      <c r="E50" s="55">
        <v>3</v>
      </c>
      <c r="F50" s="56" t="s">
        <v>63</v>
      </c>
      <c r="G50" s="63">
        <v>0.96789999999999998</v>
      </c>
      <c r="H50" s="55">
        <v>5</v>
      </c>
      <c r="I50" s="55">
        <v>3</v>
      </c>
      <c r="J50" s="56" t="s">
        <v>63</v>
      </c>
      <c r="K50" s="20">
        <f t="shared" si="7"/>
        <v>0.99783505154639174</v>
      </c>
      <c r="L50" s="7">
        <f t="shared" si="6"/>
        <v>-2.0999999999999908E-3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2</v>
      </c>
      <c r="F52" s="56" t="s">
        <v>64</v>
      </c>
      <c r="G52" s="63">
        <v>1</v>
      </c>
      <c r="H52" s="55">
        <v>5</v>
      </c>
      <c r="I52" s="55">
        <v>2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2</v>
      </c>
      <c r="F53" s="56" t="s">
        <v>63</v>
      </c>
      <c r="G53" s="63">
        <v>1</v>
      </c>
      <c r="H53" s="55">
        <v>5</v>
      </c>
      <c r="I53" s="55">
        <v>2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2</v>
      </c>
      <c r="F54" s="56" t="s">
        <v>63</v>
      </c>
      <c r="G54" s="63">
        <v>1</v>
      </c>
      <c r="H54" s="55">
        <v>5</v>
      </c>
      <c r="I54" s="55">
        <v>2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3</v>
      </c>
      <c r="F55" s="56" t="s">
        <v>63</v>
      </c>
      <c r="G55" s="63">
        <v>1</v>
      </c>
      <c r="H55" s="55">
        <v>5</v>
      </c>
      <c r="I55" s="55">
        <v>3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0.99909999999999999</v>
      </c>
      <c r="D56" s="59">
        <v>5</v>
      </c>
      <c r="E56" s="55">
        <v>16</v>
      </c>
      <c r="F56" s="56" t="s">
        <v>63</v>
      </c>
      <c r="G56" s="63">
        <v>1</v>
      </c>
      <c r="H56" s="55">
        <v>5</v>
      </c>
      <c r="I56" s="55">
        <v>16</v>
      </c>
      <c r="J56" s="56" t="s">
        <v>63</v>
      </c>
      <c r="K56" s="20">
        <f t="shared" si="7"/>
        <v>1.0009008107296566</v>
      </c>
      <c r="L56" s="7">
        <f t="shared" si="6"/>
        <v>9.000000000000119E-4</v>
      </c>
    </row>
    <row r="57" spans="2:13" ht="16.2" thickBot="1" x14ac:dyDescent="0.35">
      <c r="B57" s="9" t="s">
        <v>14</v>
      </c>
      <c r="C57" s="64">
        <v>0.99950000000000006</v>
      </c>
      <c r="D57" s="60">
        <v>5</v>
      </c>
      <c r="E57" s="57">
        <v>5</v>
      </c>
      <c r="F57" s="58" t="s">
        <v>65</v>
      </c>
      <c r="G57" s="64">
        <v>1</v>
      </c>
      <c r="H57" s="57">
        <v>5</v>
      </c>
      <c r="I57" s="57">
        <v>5</v>
      </c>
      <c r="J57" s="58" t="s">
        <v>65</v>
      </c>
      <c r="K57" s="21">
        <f t="shared" si="7"/>
        <v>1.0005002501250624</v>
      </c>
      <c r="L57" s="10">
        <f t="shared" si="6"/>
        <v>4.9999999999994493E-4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wLS4C1FWpzfCSEDwvW1HsUvmSLFrHVDp+A/iUp+4Y1DRMP2Q7vy5NlBF5UhJPkrXfoTBknKXT0GeMmbYJSMisA==" saltValue="IbYaufRmFvxsMVWiJ/Wo9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94" priority="6">
      <formula>$K5&gt;1</formula>
    </cfRule>
    <cfRule type="expression" dxfId="493" priority="5">
      <formula>$K5&lt;1</formula>
    </cfRule>
  </conditionalFormatting>
  <conditionalFormatting sqref="L5:L15">
    <cfRule type="expression" dxfId="492" priority="2">
      <formula>$L5="evolutie negativa"</formula>
    </cfRule>
    <cfRule type="expression" dxfId="491" priority="3">
      <formula>$L5=0</formula>
    </cfRule>
    <cfRule type="expression" dxfId="490" priority="4">
      <formula>$L5="−"</formula>
    </cfRule>
    <cfRule type="expression" dxfId="489" priority="8">
      <formula>$L5&lt;0</formula>
    </cfRule>
    <cfRule type="expression" dxfId="488" priority="9">
      <formula>$K5&gt;0</formula>
    </cfRule>
  </conditionalFormatting>
  <conditionalFormatting sqref="L19:L20 L22:L29">
    <cfRule type="expression" dxfId="487" priority="33">
      <formula>$K19&gt;1</formula>
    </cfRule>
    <cfRule type="expression" dxfId="486" priority="32">
      <formula>$K19&lt;1</formula>
    </cfRule>
  </conditionalFormatting>
  <conditionalFormatting sqref="L19:L29">
    <cfRule type="expression" dxfId="485" priority="31">
      <formula>$L19="−"</formula>
    </cfRule>
    <cfRule type="expression" dxfId="484" priority="30">
      <formula>$L19=0</formula>
    </cfRule>
    <cfRule type="expression" dxfId="483" priority="29">
      <formula>$L19="evolutie negativa"</formula>
    </cfRule>
    <cfRule type="expression" dxfId="482" priority="35">
      <formula>$L19&lt;0</formula>
    </cfRule>
    <cfRule type="expression" dxfId="481" priority="36">
      <formula>$K19&gt;0</formula>
    </cfRule>
  </conditionalFormatting>
  <conditionalFormatting sqref="L33:L34 L36:L44">
    <cfRule type="expression" dxfId="480" priority="24">
      <formula>$K33&gt;1</formula>
    </cfRule>
    <cfRule type="expression" dxfId="479" priority="23">
      <formula>$K33&lt;1</formula>
    </cfRule>
  </conditionalFormatting>
  <conditionalFormatting sqref="L33:L43">
    <cfRule type="expression" dxfId="478" priority="21">
      <formula>$L33=0</formula>
    </cfRule>
    <cfRule type="expression" dxfId="477" priority="27">
      <formula>$K33&gt;0</formula>
    </cfRule>
    <cfRule type="expression" dxfId="476" priority="26">
      <formula>$L33&lt;0</formula>
    </cfRule>
    <cfRule type="expression" dxfId="475" priority="22">
      <formula>$L33="−"</formula>
    </cfRule>
    <cfRule type="expression" dxfId="474" priority="20">
      <formula>$L33="evolutie negativa"</formula>
    </cfRule>
  </conditionalFormatting>
  <conditionalFormatting sqref="L44 L58">
    <cfRule type="expression" dxfId="473" priority="38">
      <formula>$L44="evolutie negativa"</formula>
    </cfRule>
    <cfRule type="expression" dxfId="472" priority="39">
      <formula>$L44=0</formula>
    </cfRule>
    <cfRule type="expression" dxfId="471" priority="40">
      <formula>$L44="−"</formula>
    </cfRule>
    <cfRule type="expression" dxfId="470" priority="41">
      <formula>$L44&lt;0</formula>
    </cfRule>
    <cfRule type="expression" dxfId="469" priority="42">
      <formula>$K44&gt;0</formula>
    </cfRule>
  </conditionalFormatting>
  <conditionalFormatting sqref="L47:L48 L50:L58">
    <cfRule type="expression" dxfId="468" priority="15">
      <formula>$K47&gt;1</formula>
    </cfRule>
    <cfRule type="expression" dxfId="467" priority="14">
      <formula>$K47&lt;1</formula>
    </cfRule>
  </conditionalFormatting>
  <conditionalFormatting sqref="L47:L57">
    <cfRule type="expression" dxfId="466" priority="13">
      <formula>$L47="−"</formula>
    </cfRule>
    <cfRule type="expression" dxfId="465" priority="12">
      <formula>$L47=0</formula>
    </cfRule>
    <cfRule type="expression" dxfId="464" priority="11">
      <formula>$L47="evolutie negativa"</formula>
    </cfRule>
    <cfRule type="expression" dxfId="463" priority="18">
      <formula>$K47&gt;0</formula>
    </cfRule>
    <cfRule type="expression" dxfId="46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6CFB53-00E6-4E5F-B7FC-AC4616CB434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69A412F2-04F3-40DA-A1E9-399A4657219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14059CD-63F3-4DE4-88FE-BFBDD0A45D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1281FF1-4012-4E98-A3EB-54D767B599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4AC1287A-76B4-489D-A47E-23EEF50E5F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F23E4DD7-3E5E-4A85-B204-EAF9B89E753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1001D4F-7433-4904-847E-33498A0CF52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BEC95F2-0A1C-4BA6-9E18-1474997371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11D1F22-C1B8-48C1-B603-FEB0C9B5FB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4E16EB0-85EA-47D7-BEC5-C74E85E6990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7969-95AA-428B-8469-6328A5C55235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46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1.98</v>
      </c>
      <c r="F5" s="56" t="s">
        <v>63</v>
      </c>
      <c r="G5" s="63">
        <v>1</v>
      </c>
      <c r="H5" s="55">
        <v>5</v>
      </c>
      <c r="I5" s="55">
        <v>2.11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1.28</v>
      </c>
      <c r="F6" s="56" t="s">
        <v>63</v>
      </c>
      <c r="G6" s="63">
        <v>1</v>
      </c>
      <c r="H6" s="55">
        <v>5</v>
      </c>
      <c r="I6" s="55">
        <v>1.3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3</v>
      </c>
      <c r="F7" s="56" t="s">
        <v>63</v>
      </c>
      <c r="G7" s="63">
        <v>1</v>
      </c>
      <c r="H7" s="55">
        <v>5</v>
      </c>
      <c r="I7" s="55">
        <v>1.33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1.24</v>
      </c>
      <c r="F8" s="56" t="s">
        <v>63</v>
      </c>
      <c r="G8" s="63">
        <v>1</v>
      </c>
      <c r="H8" s="55">
        <v>5</v>
      </c>
      <c r="I8" s="55">
        <v>1.95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3.54</v>
      </c>
      <c r="F10" s="56" t="s">
        <v>64</v>
      </c>
      <c r="G10" s="63">
        <v>1</v>
      </c>
      <c r="H10" s="55">
        <v>5</v>
      </c>
      <c r="I10" s="55">
        <v>0.62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1.22</v>
      </c>
      <c r="F11" s="56" t="s">
        <v>63</v>
      </c>
      <c r="G11" s="63">
        <v>1</v>
      </c>
      <c r="H11" s="55">
        <v>5</v>
      </c>
      <c r="I11" s="55">
        <v>1.88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>
        <v>1</v>
      </c>
      <c r="H14" s="55">
        <v>5</v>
      </c>
      <c r="I14" s="55">
        <v>0.04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0.15</v>
      </c>
      <c r="F15" s="58" t="s">
        <v>65</v>
      </c>
      <c r="G15" s="64">
        <v>1</v>
      </c>
      <c r="H15" s="57">
        <v>5</v>
      </c>
      <c r="I15" s="57">
        <v>0.85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2.11</v>
      </c>
      <c r="F19" s="56" t="s">
        <v>63</v>
      </c>
      <c r="G19" s="63">
        <v>1</v>
      </c>
      <c r="H19" s="55">
        <v>5</v>
      </c>
      <c r="I19" s="55">
        <v>2.66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1.3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1.33</v>
      </c>
      <c r="F21" s="56" t="s">
        <v>63</v>
      </c>
      <c r="G21" s="63">
        <v>1</v>
      </c>
      <c r="H21" s="55">
        <v>5</v>
      </c>
      <c r="I21" s="55">
        <v>1.6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1.95</v>
      </c>
      <c r="F22" s="56" t="s">
        <v>63</v>
      </c>
      <c r="G22" s="63">
        <v>1</v>
      </c>
      <c r="H22" s="55">
        <v>5</v>
      </c>
      <c r="I22" s="55">
        <v>1.81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0.62</v>
      </c>
      <c r="F24" s="56" t="s">
        <v>64</v>
      </c>
      <c r="G24" s="63">
        <v>1</v>
      </c>
      <c r="H24" s="55">
        <v>5</v>
      </c>
      <c r="I24" s="55">
        <v>0.22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1.88</v>
      </c>
      <c r="F25" s="56" t="s">
        <v>63</v>
      </c>
      <c r="G25" s="63">
        <v>1</v>
      </c>
      <c r="H25" s="55">
        <v>5</v>
      </c>
      <c r="I25" s="55">
        <v>1.7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0.04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0.85</v>
      </c>
      <c r="F29" s="58" t="s">
        <v>65</v>
      </c>
      <c r="G29" s="64">
        <v>1</v>
      </c>
      <c r="H29" s="57">
        <v>5</v>
      </c>
      <c r="I29" s="57">
        <v>0.5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2.66</v>
      </c>
      <c r="F33" s="56" t="s">
        <v>63</v>
      </c>
      <c r="G33" s="63">
        <v>1</v>
      </c>
      <c r="H33" s="55">
        <v>5</v>
      </c>
      <c r="I33" s="55">
        <v>1.54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1.1100000000000001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1.6</v>
      </c>
      <c r="F35" s="56" t="s">
        <v>63</v>
      </c>
      <c r="G35" s="63">
        <v>1</v>
      </c>
      <c r="H35" s="55">
        <v>5</v>
      </c>
      <c r="I35" s="55">
        <v>3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1.81</v>
      </c>
      <c r="F36" s="56" t="s">
        <v>63</v>
      </c>
      <c r="G36" s="63">
        <v>1</v>
      </c>
      <c r="H36" s="55">
        <v>5</v>
      </c>
      <c r="I36" s="55">
        <v>1.73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0.22</v>
      </c>
      <c r="F38" s="56" t="s">
        <v>64</v>
      </c>
      <c r="G38" s="63">
        <v>1</v>
      </c>
      <c r="H38" s="55">
        <v>5</v>
      </c>
      <c r="I38" s="55">
        <v>0.16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1.7</v>
      </c>
      <c r="F39" s="56" t="s">
        <v>63</v>
      </c>
      <c r="G39" s="63">
        <v>1</v>
      </c>
      <c r="H39" s="55">
        <v>5</v>
      </c>
      <c r="I39" s="55">
        <v>1.45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0.5</v>
      </c>
      <c r="F43" s="58" t="s">
        <v>65</v>
      </c>
      <c r="G43" s="64">
        <v>1</v>
      </c>
      <c r="H43" s="57">
        <v>5</v>
      </c>
      <c r="I43" s="57">
        <v>0.64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1.54</v>
      </c>
      <c r="F47" s="56" t="s">
        <v>63</v>
      </c>
      <c r="G47" s="63">
        <v>1</v>
      </c>
      <c r="H47" s="55">
        <v>5</v>
      </c>
      <c r="I47" s="55">
        <v>1.26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1.1100000000000001</v>
      </c>
      <c r="F48" s="56" t="s">
        <v>63</v>
      </c>
      <c r="G48" s="63">
        <v>1</v>
      </c>
      <c r="H48" s="55">
        <v>5</v>
      </c>
      <c r="I48" s="55">
        <v>1.37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3</v>
      </c>
      <c r="F49" s="56" t="s">
        <v>63</v>
      </c>
      <c r="G49" s="63">
        <v>1</v>
      </c>
      <c r="H49" s="55">
        <v>5</v>
      </c>
      <c r="I49" s="55">
        <v>0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1.73</v>
      </c>
      <c r="F50" s="56" t="s">
        <v>63</v>
      </c>
      <c r="G50" s="63">
        <v>1</v>
      </c>
      <c r="H50" s="55">
        <v>5</v>
      </c>
      <c r="I50" s="55">
        <v>1.93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0.16</v>
      </c>
      <c r="F52" s="56" t="s">
        <v>64</v>
      </c>
      <c r="G52" s="63">
        <v>1</v>
      </c>
      <c r="H52" s="55">
        <v>5</v>
      </c>
      <c r="I52" s="55">
        <v>0.1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1.45</v>
      </c>
      <c r="F53" s="56" t="s">
        <v>63</v>
      </c>
      <c r="G53" s="63">
        <v>1</v>
      </c>
      <c r="H53" s="55">
        <v>5</v>
      </c>
      <c r="I53" s="55">
        <v>1.4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>
        <v>1</v>
      </c>
      <c r="H56" s="55">
        <v>5</v>
      </c>
      <c r="I56" s="55">
        <v>4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0.64</v>
      </c>
      <c r="F57" s="58" t="s">
        <v>65</v>
      </c>
      <c r="G57" s="64">
        <v>1</v>
      </c>
      <c r="H57" s="57">
        <v>5</v>
      </c>
      <c r="I57" s="57">
        <v>0.21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5Qaf9Ih08SQMdTWzEbd8xb12BFjGG/ji15Uo1oAdoQHu7B8InEFxFGkjMddeYs2CIoHbZ1aAmyag0vOeIJQR+Q==" saltValue="WK1QBnqt2MUUFMbNvKw3+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61" priority="6">
      <formula>$K5&gt;1</formula>
    </cfRule>
    <cfRule type="expression" dxfId="460" priority="5">
      <formula>$K5&lt;1</formula>
    </cfRule>
  </conditionalFormatting>
  <conditionalFormatting sqref="L5:L15">
    <cfRule type="expression" dxfId="459" priority="2">
      <formula>$L5="evolutie negativa"</formula>
    </cfRule>
    <cfRule type="expression" dxfId="458" priority="3">
      <formula>$L5=0</formula>
    </cfRule>
    <cfRule type="expression" dxfId="457" priority="4">
      <formula>$L5="−"</formula>
    </cfRule>
    <cfRule type="expression" dxfId="456" priority="8">
      <formula>$L5&lt;0</formula>
    </cfRule>
    <cfRule type="expression" dxfId="455" priority="9">
      <formula>$K5&gt;0</formula>
    </cfRule>
  </conditionalFormatting>
  <conditionalFormatting sqref="L19:L20 L22:L29">
    <cfRule type="expression" dxfId="454" priority="33">
      <formula>$K19&gt;1</formula>
    </cfRule>
    <cfRule type="expression" dxfId="453" priority="32">
      <formula>$K19&lt;1</formula>
    </cfRule>
  </conditionalFormatting>
  <conditionalFormatting sqref="L19:L29">
    <cfRule type="expression" dxfId="452" priority="31">
      <formula>$L19="−"</formula>
    </cfRule>
    <cfRule type="expression" dxfId="451" priority="30">
      <formula>$L19=0</formula>
    </cfRule>
    <cfRule type="expression" dxfId="450" priority="29">
      <formula>$L19="evolutie negativa"</formula>
    </cfRule>
    <cfRule type="expression" dxfId="449" priority="35">
      <formula>$L19&lt;0</formula>
    </cfRule>
    <cfRule type="expression" dxfId="448" priority="36">
      <formula>$K19&gt;0</formula>
    </cfRule>
  </conditionalFormatting>
  <conditionalFormatting sqref="L33:L34 L36:L44">
    <cfRule type="expression" dxfId="447" priority="24">
      <formula>$K33&gt;1</formula>
    </cfRule>
    <cfRule type="expression" dxfId="446" priority="23">
      <formula>$K33&lt;1</formula>
    </cfRule>
  </conditionalFormatting>
  <conditionalFormatting sqref="L33:L43">
    <cfRule type="expression" dxfId="445" priority="21">
      <formula>$L33=0</formula>
    </cfRule>
    <cfRule type="expression" dxfId="444" priority="27">
      <formula>$K33&gt;0</formula>
    </cfRule>
    <cfRule type="expression" dxfId="443" priority="26">
      <formula>$L33&lt;0</formula>
    </cfRule>
    <cfRule type="expression" dxfId="442" priority="22">
      <formula>$L33="−"</formula>
    </cfRule>
    <cfRule type="expression" dxfId="441" priority="20">
      <formula>$L33="evolutie negativa"</formula>
    </cfRule>
  </conditionalFormatting>
  <conditionalFormatting sqref="L44 L58">
    <cfRule type="expression" dxfId="440" priority="38">
      <formula>$L44="evolutie negativa"</formula>
    </cfRule>
    <cfRule type="expression" dxfId="439" priority="39">
      <formula>$L44=0</formula>
    </cfRule>
    <cfRule type="expression" dxfId="438" priority="40">
      <formula>$L44="−"</formula>
    </cfRule>
    <cfRule type="expression" dxfId="437" priority="41">
      <formula>$L44&lt;0</formula>
    </cfRule>
    <cfRule type="expression" dxfId="436" priority="42">
      <formula>$K44&gt;0</formula>
    </cfRule>
  </conditionalFormatting>
  <conditionalFormatting sqref="L47:L48 L50:L58">
    <cfRule type="expression" dxfId="435" priority="15">
      <formula>$K47&gt;1</formula>
    </cfRule>
    <cfRule type="expression" dxfId="434" priority="14">
      <formula>$K47&lt;1</formula>
    </cfRule>
  </conditionalFormatting>
  <conditionalFormatting sqref="L47:L57">
    <cfRule type="expression" dxfId="433" priority="13">
      <formula>$L47="−"</formula>
    </cfRule>
    <cfRule type="expression" dxfId="432" priority="12">
      <formula>$L47=0</formula>
    </cfRule>
    <cfRule type="expression" dxfId="431" priority="11">
      <formula>$L47="evolutie negativa"</formula>
    </cfRule>
    <cfRule type="expression" dxfId="430" priority="18">
      <formula>$K47&gt;0</formula>
    </cfRule>
    <cfRule type="expression" dxfId="42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4AB7840-341D-4625-B558-A0F22736DF5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7FA1D83-901B-4A64-8190-ACEEA60902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66E78A7C-21FC-42E2-965D-80B60F0A8D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D523A8E-64E8-4241-B5F3-B685F9B97D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013E51A0-60E7-44C2-919E-584FDE5336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F8BBCE28-AC7E-4E40-8EEB-8E80C10C91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B257D3C0-1795-4C3F-965A-CDE30280B8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0D7205CF-B2CF-487D-A269-98297482B98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D74FF33-C012-41C4-8A1C-95EF4A60D5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C3B8AF9-FFFF-4D27-8EE5-2EBED4AB5B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0ABE-DB46-489A-A5F1-DD5BA8B39BD5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47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0.99919999999999998</v>
      </c>
      <c r="D5" s="55">
        <v>5</v>
      </c>
      <c r="E5" s="55">
        <v>0.99</v>
      </c>
      <c r="F5" s="56" t="s">
        <v>63</v>
      </c>
      <c r="G5" s="63">
        <v>0.99970000000000003</v>
      </c>
      <c r="H5" s="55">
        <v>5</v>
      </c>
      <c r="I5" s="55">
        <v>0.98</v>
      </c>
      <c r="J5" s="56" t="s">
        <v>63</v>
      </c>
      <c r="K5" s="19">
        <f>IF(C5="","−",IF(G5="","−",IFERROR(IF(G5/C5=0,0,G5/C5),"N/A")))</f>
        <v>1.0005004003202562</v>
      </c>
      <c r="L5" s="5">
        <f t="shared" ref="L5:L15" si="0">IF(C5="","−",IF(G5="","−",IFERROR(IF(G5-C5=0,0,G5-C5),"−")))</f>
        <v>5.0000000000005596E-4</v>
      </c>
    </row>
    <row r="6" spans="2:13" x14ac:dyDescent="0.3">
      <c r="B6" s="6" t="s">
        <v>5</v>
      </c>
      <c r="C6" s="63">
        <v>1</v>
      </c>
      <c r="D6" s="55">
        <v>5</v>
      </c>
      <c r="E6" s="55">
        <v>0.99</v>
      </c>
      <c r="F6" s="56" t="s">
        <v>63</v>
      </c>
      <c r="G6" s="63">
        <v>1</v>
      </c>
      <c r="H6" s="55">
        <v>5</v>
      </c>
      <c r="I6" s="55">
        <v>0.99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0.98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3.1</v>
      </c>
      <c r="F8" s="56" t="s">
        <v>63</v>
      </c>
      <c r="G8" s="63">
        <v>1</v>
      </c>
      <c r="H8" s="55">
        <v>5</v>
      </c>
      <c r="I8" s="55">
        <v>2.66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>
        <v>1</v>
      </c>
      <c r="D9" s="55">
        <v>5</v>
      </c>
      <c r="E9" s="55">
        <v>0</v>
      </c>
      <c r="F9" s="56" t="s">
        <v>63</v>
      </c>
      <c r="G9" s="63">
        <v>1</v>
      </c>
      <c r="H9" s="55">
        <v>5</v>
      </c>
      <c r="I9" s="55">
        <v>2</v>
      </c>
      <c r="J9" s="56" t="s">
        <v>63</v>
      </c>
      <c r="K9" s="20">
        <f t="shared" si="1"/>
        <v>1</v>
      </c>
      <c r="L9" s="7">
        <f t="shared" si="0"/>
        <v>0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1</v>
      </c>
      <c r="F10" s="56" t="s">
        <v>64</v>
      </c>
      <c r="G10" s="63">
        <v>1</v>
      </c>
      <c r="H10" s="55">
        <v>5</v>
      </c>
      <c r="I10" s="55">
        <v>1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0.93</v>
      </c>
      <c r="F11" s="56" t="s">
        <v>63</v>
      </c>
      <c r="G11" s="63">
        <v>1</v>
      </c>
      <c r="H11" s="55">
        <v>5</v>
      </c>
      <c r="I11" s="55">
        <v>0.73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1.1200000000000001</v>
      </c>
      <c r="F12" s="56" t="s">
        <v>63</v>
      </c>
      <c r="G12" s="63">
        <v>1</v>
      </c>
      <c r="H12" s="55">
        <v>5</v>
      </c>
      <c r="I12" s="55">
        <v>0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2.75</v>
      </c>
      <c r="F13" s="56" t="s">
        <v>63</v>
      </c>
      <c r="G13" s="63">
        <v>1</v>
      </c>
      <c r="H13" s="55">
        <v>5</v>
      </c>
      <c r="I13" s="55">
        <v>2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0.98760000000000003</v>
      </c>
      <c r="D14" s="55">
        <v>5</v>
      </c>
      <c r="E14" s="55">
        <v>2.58</v>
      </c>
      <c r="F14" s="56" t="s">
        <v>63</v>
      </c>
      <c r="G14" s="63">
        <v>0.99660000000000004</v>
      </c>
      <c r="H14" s="55">
        <v>5</v>
      </c>
      <c r="I14" s="55">
        <v>2.94</v>
      </c>
      <c r="J14" s="56" t="s">
        <v>63</v>
      </c>
      <c r="K14" s="20">
        <f t="shared" si="1"/>
        <v>1.0091130012150669</v>
      </c>
      <c r="L14" s="7">
        <f t="shared" si="0"/>
        <v>9.000000000000008E-3</v>
      </c>
    </row>
    <row r="15" spans="2:13" ht="16.2" thickBot="1" x14ac:dyDescent="0.35">
      <c r="B15" s="9" t="s">
        <v>14</v>
      </c>
      <c r="C15" s="64">
        <v>0.86990000000000001</v>
      </c>
      <c r="D15" s="57">
        <v>4</v>
      </c>
      <c r="E15" s="57">
        <v>2.72</v>
      </c>
      <c r="F15" s="58" t="s">
        <v>65</v>
      </c>
      <c r="G15" s="64">
        <v>0.59730000000000005</v>
      </c>
      <c r="H15" s="57">
        <v>2</v>
      </c>
      <c r="I15" s="57">
        <v>7.56</v>
      </c>
      <c r="J15" s="58" t="s">
        <v>65</v>
      </c>
      <c r="K15" s="21">
        <f t="shared" si="1"/>
        <v>0.68663064720082778</v>
      </c>
      <c r="L15" s="10">
        <f t="shared" si="0"/>
        <v>-0.27259999999999995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0.99970000000000003</v>
      </c>
      <c r="D19" s="55">
        <v>5</v>
      </c>
      <c r="E19" s="55">
        <v>0.98</v>
      </c>
      <c r="F19" s="56" t="s">
        <v>63</v>
      </c>
      <c r="G19" s="63">
        <v>0.99950000000000006</v>
      </c>
      <c r="H19" s="55">
        <v>5</v>
      </c>
      <c r="I19" s="55">
        <v>0.97</v>
      </c>
      <c r="J19" s="56" t="s">
        <v>63</v>
      </c>
      <c r="K19" s="19">
        <f>IF(C19="","−",IF(G19="","−",IFERROR(IF(G19/C19=0,0,G19/C19),"N/A")))</f>
        <v>0.99979993998199457</v>
      </c>
      <c r="L19" s="5">
        <f t="shared" ref="L19:L29" si="2">IF(C19="","−",IF(G19="","−",IFERROR(IF(G19-C19=0,0,G19-C19),"−")))</f>
        <v>-1.9999999999997797E-4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0.99</v>
      </c>
      <c r="F20" s="56" t="s">
        <v>63</v>
      </c>
      <c r="G20" s="63">
        <v>1</v>
      </c>
      <c r="H20" s="55">
        <v>5</v>
      </c>
      <c r="I20" s="55">
        <v>0.98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0.98</v>
      </c>
      <c r="F21" s="56" t="s">
        <v>63</v>
      </c>
      <c r="G21" s="63">
        <v>1</v>
      </c>
      <c r="H21" s="55">
        <v>5</v>
      </c>
      <c r="I21" s="55">
        <v>0.97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2.66</v>
      </c>
      <c r="F22" s="56" t="s">
        <v>63</v>
      </c>
      <c r="G22" s="63">
        <v>1</v>
      </c>
      <c r="H22" s="55">
        <v>5</v>
      </c>
      <c r="I22" s="55">
        <v>2.73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>
        <v>1</v>
      </c>
      <c r="D23" s="55">
        <v>5</v>
      </c>
      <c r="E23" s="55">
        <v>2</v>
      </c>
      <c r="F23" s="56" t="s">
        <v>63</v>
      </c>
      <c r="G23" s="63">
        <v>1</v>
      </c>
      <c r="H23" s="55">
        <v>5</v>
      </c>
      <c r="I23" s="55">
        <v>4</v>
      </c>
      <c r="J23" s="56" t="s">
        <v>63</v>
      </c>
      <c r="K23" s="20">
        <f t="shared" si="3"/>
        <v>1</v>
      </c>
      <c r="L23" s="7">
        <f t="shared" si="2"/>
        <v>0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1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0.73</v>
      </c>
      <c r="F25" s="56" t="s">
        <v>63</v>
      </c>
      <c r="G25" s="63">
        <v>1</v>
      </c>
      <c r="H25" s="55">
        <v>5</v>
      </c>
      <c r="I25" s="55">
        <v>1.02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0</v>
      </c>
      <c r="F26" s="56" t="s">
        <v>63</v>
      </c>
      <c r="G26" s="63">
        <v>1</v>
      </c>
      <c r="H26" s="55">
        <v>5</v>
      </c>
      <c r="I26" s="55">
        <v>1.2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2</v>
      </c>
      <c r="F27" s="56" t="s">
        <v>63</v>
      </c>
      <c r="G27" s="63">
        <v>1</v>
      </c>
      <c r="H27" s="55">
        <v>5</v>
      </c>
      <c r="I27" s="55">
        <v>4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0.99660000000000004</v>
      </c>
      <c r="D28" s="55">
        <v>5</v>
      </c>
      <c r="E28" s="55">
        <v>2.94</v>
      </c>
      <c r="F28" s="56" t="s">
        <v>63</v>
      </c>
      <c r="G28" s="63">
        <v>0.99639999999999995</v>
      </c>
      <c r="H28" s="55">
        <v>5</v>
      </c>
      <c r="I28" s="55">
        <v>2.21</v>
      </c>
      <c r="J28" s="56" t="s">
        <v>63</v>
      </c>
      <c r="K28" s="20">
        <f t="shared" si="3"/>
        <v>0.99979931768011232</v>
      </c>
      <c r="L28" s="7">
        <f t="shared" si="2"/>
        <v>-2.00000000000089E-4</v>
      </c>
    </row>
    <row r="29" spans="2:13" ht="16.2" thickBot="1" x14ac:dyDescent="0.35">
      <c r="B29" s="9" t="s">
        <v>14</v>
      </c>
      <c r="C29" s="64">
        <v>0.59730000000000005</v>
      </c>
      <c r="D29" s="57">
        <v>2</v>
      </c>
      <c r="E29" s="57">
        <v>7.56</v>
      </c>
      <c r="F29" s="58" t="s">
        <v>65</v>
      </c>
      <c r="G29" s="64">
        <v>0.7722</v>
      </c>
      <c r="H29" s="57">
        <v>3</v>
      </c>
      <c r="I29" s="57">
        <v>5.27</v>
      </c>
      <c r="J29" s="58" t="s">
        <v>65</v>
      </c>
      <c r="K29" s="21">
        <f t="shared" si="3"/>
        <v>1.2928176795580109</v>
      </c>
      <c r="L29" s="10">
        <f t="shared" si="2"/>
        <v>0.17489999999999994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0.99950000000000006</v>
      </c>
      <c r="D33" s="55">
        <v>5</v>
      </c>
      <c r="E33" s="55">
        <v>0.97</v>
      </c>
      <c r="F33" s="56" t="s">
        <v>63</v>
      </c>
      <c r="G33" s="63">
        <v>0.99809999999999999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0.99859929964982486</v>
      </c>
      <c r="L33" s="5">
        <f t="shared" ref="L33:L43" si="4">IF(C33="","−",IF(G33="","−",IFERROR(IF(G33-C33=0,0,G33-C33),"−")))</f>
        <v>-1.4000000000000679E-3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0.98</v>
      </c>
      <c r="F34" s="56" t="s">
        <v>63</v>
      </c>
      <c r="G34" s="63">
        <v>1</v>
      </c>
      <c r="H34" s="55">
        <v>5</v>
      </c>
      <c r="I34" s="55">
        <v>0.99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0.97</v>
      </c>
      <c r="F35" s="56" t="s">
        <v>63</v>
      </c>
      <c r="G35" s="63">
        <v>1</v>
      </c>
      <c r="H35" s="55">
        <v>5</v>
      </c>
      <c r="I35" s="55">
        <v>1.07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2.73</v>
      </c>
      <c r="F36" s="56" t="s">
        <v>63</v>
      </c>
      <c r="G36" s="63">
        <v>1</v>
      </c>
      <c r="H36" s="55">
        <v>5</v>
      </c>
      <c r="I36" s="55">
        <v>3.16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>
        <v>1</v>
      </c>
      <c r="D37" s="55">
        <v>5</v>
      </c>
      <c r="E37" s="55">
        <v>4</v>
      </c>
      <c r="F37" s="56" t="s">
        <v>63</v>
      </c>
      <c r="G37" s="63">
        <v>1</v>
      </c>
      <c r="H37" s="55">
        <v>5</v>
      </c>
      <c r="I37" s="55">
        <v>3.75</v>
      </c>
      <c r="J37" s="56" t="s">
        <v>63</v>
      </c>
      <c r="K37" s="20">
        <f t="shared" si="5"/>
        <v>1</v>
      </c>
      <c r="L37" s="7">
        <f t="shared" si="4"/>
        <v>0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</v>
      </c>
      <c r="F38" s="56" t="s">
        <v>64</v>
      </c>
      <c r="G38" s="63">
        <v>1</v>
      </c>
      <c r="H38" s="55">
        <v>5</v>
      </c>
      <c r="I38" s="55">
        <v>1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1.02</v>
      </c>
      <c r="F39" s="56" t="s">
        <v>63</v>
      </c>
      <c r="G39" s="63">
        <v>1</v>
      </c>
      <c r="H39" s="55">
        <v>5</v>
      </c>
      <c r="I39" s="55">
        <v>1.07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1.2</v>
      </c>
      <c r="F40" s="56" t="s">
        <v>63</v>
      </c>
      <c r="G40" s="63">
        <v>1</v>
      </c>
      <c r="H40" s="55">
        <v>5</v>
      </c>
      <c r="I40" s="55">
        <v>1.23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4</v>
      </c>
      <c r="F41" s="56" t="s">
        <v>63</v>
      </c>
      <c r="G41" s="63">
        <v>0.88460000000000005</v>
      </c>
      <c r="H41" s="55">
        <v>4</v>
      </c>
      <c r="I41" s="55">
        <v>2.96</v>
      </c>
      <c r="J41" s="56" t="s">
        <v>63</v>
      </c>
      <c r="K41" s="20">
        <f t="shared" si="5"/>
        <v>0.88460000000000005</v>
      </c>
      <c r="L41" s="7">
        <f t="shared" si="4"/>
        <v>-0.11539999999999995</v>
      </c>
      <c r="M41" s="8"/>
    </row>
    <row r="42" spans="2:13" x14ac:dyDescent="0.3">
      <c r="B42" s="6" t="s">
        <v>13</v>
      </c>
      <c r="C42" s="63">
        <v>0.99639999999999995</v>
      </c>
      <c r="D42" s="55">
        <v>5</v>
      </c>
      <c r="E42" s="55">
        <v>2.21</v>
      </c>
      <c r="F42" s="56" t="s">
        <v>63</v>
      </c>
      <c r="G42" s="63">
        <v>0.9879</v>
      </c>
      <c r="H42" s="55">
        <v>5</v>
      </c>
      <c r="I42" s="55">
        <v>2.84</v>
      </c>
      <c r="J42" s="56" t="s">
        <v>63</v>
      </c>
      <c r="K42" s="20">
        <f t="shared" si="5"/>
        <v>0.9914692894419912</v>
      </c>
      <c r="L42" s="7">
        <f t="shared" si="4"/>
        <v>-8.499999999999952E-3</v>
      </c>
    </row>
    <row r="43" spans="2:13" ht="16.2" thickBot="1" x14ac:dyDescent="0.35">
      <c r="B43" s="9" t="s">
        <v>14</v>
      </c>
      <c r="C43" s="64">
        <v>0.7722</v>
      </c>
      <c r="D43" s="57">
        <v>3</v>
      </c>
      <c r="E43" s="57">
        <v>5.27</v>
      </c>
      <c r="F43" s="58" t="s">
        <v>65</v>
      </c>
      <c r="G43" s="64">
        <v>0.61809999999999998</v>
      </c>
      <c r="H43" s="57">
        <v>2</v>
      </c>
      <c r="I43" s="57">
        <v>6.54</v>
      </c>
      <c r="J43" s="58" t="s">
        <v>65</v>
      </c>
      <c r="K43" s="21">
        <f t="shared" si="5"/>
        <v>0.80044030044030046</v>
      </c>
      <c r="L43" s="10">
        <f t="shared" si="4"/>
        <v>-0.15410000000000001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0.99809999999999999</v>
      </c>
      <c r="D47" s="59">
        <v>5</v>
      </c>
      <c r="E47" s="55">
        <v>1</v>
      </c>
      <c r="F47" s="56" t="s">
        <v>63</v>
      </c>
      <c r="G47" s="63">
        <v>0.99750000000000005</v>
      </c>
      <c r="H47" s="55">
        <v>5</v>
      </c>
      <c r="I47" s="55">
        <v>0.96</v>
      </c>
      <c r="J47" s="56" t="s">
        <v>63</v>
      </c>
      <c r="K47" s="19">
        <f>IF(C47="","−",IF(G47="","−",IFERROR(IF(G47/C47=0,0,G47/C47),"N/A")))</f>
        <v>0.99939885782987681</v>
      </c>
      <c r="L47" s="5">
        <f t="shared" ref="L47:L57" si="6">IF(C47="","−",IF(G47="","−",IFERROR(IF(G47-C47=0,0,G47-C47),"−")))</f>
        <v>-5.9999999999993392E-4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0.99</v>
      </c>
      <c r="F48" s="56" t="s">
        <v>63</v>
      </c>
      <c r="G48" s="63">
        <v>1</v>
      </c>
      <c r="H48" s="55">
        <v>5</v>
      </c>
      <c r="I48" s="55">
        <v>1.01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1.07</v>
      </c>
      <c r="F49" s="56" t="s">
        <v>63</v>
      </c>
      <c r="G49" s="63">
        <v>1</v>
      </c>
      <c r="H49" s="55">
        <v>5</v>
      </c>
      <c r="I49" s="55">
        <v>1.1100000000000001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3.16</v>
      </c>
      <c r="F50" s="56" t="s">
        <v>63</v>
      </c>
      <c r="G50" s="63">
        <v>1</v>
      </c>
      <c r="H50" s="55">
        <v>5</v>
      </c>
      <c r="I50" s="55">
        <v>2.75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>
        <v>1</v>
      </c>
      <c r="D51" s="59">
        <v>5</v>
      </c>
      <c r="E51" s="55">
        <v>3.75</v>
      </c>
      <c r="F51" s="56" t="s">
        <v>63</v>
      </c>
      <c r="G51" s="63">
        <v>1</v>
      </c>
      <c r="H51" s="55">
        <v>5</v>
      </c>
      <c r="I51" s="55">
        <v>3.9</v>
      </c>
      <c r="J51" s="56" t="s">
        <v>63</v>
      </c>
      <c r="K51" s="20">
        <f t="shared" si="7"/>
        <v>1</v>
      </c>
      <c r="L51" s="7">
        <f t="shared" si="6"/>
        <v>0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</v>
      </c>
      <c r="F52" s="56" t="s">
        <v>64</v>
      </c>
      <c r="G52" s="63">
        <v>1</v>
      </c>
      <c r="H52" s="55">
        <v>5</v>
      </c>
      <c r="I52" s="55">
        <v>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1.07</v>
      </c>
      <c r="F53" s="56" t="s">
        <v>63</v>
      </c>
      <c r="G53" s="63">
        <v>1</v>
      </c>
      <c r="H53" s="55">
        <v>5</v>
      </c>
      <c r="I53" s="55">
        <v>1.07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1.23</v>
      </c>
      <c r="F54" s="56" t="s">
        <v>63</v>
      </c>
      <c r="G54" s="63">
        <v>1</v>
      </c>
      <c r="H54" s="55">
        <v>5</v>
      </c>
      <c r="I54" s="55">
        <v>1.23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>
        <v>0.88460000000000005</v>
      </c>
      <c r="D55" s="59">
        <v>4</v>
      </c>
      <c r="E55" s="55">
        <v>2.96</v>
      </c>
      <c r="F55" s="56" t="s">
        <v>63</v>
      </c>
      <c r="G55" s="63">
        <v>1</v>
      </c>
      <c r="H55" s="55">
        <v>5</v>
      </c>
      <c r="I55" s="55">
        <v>3.54</v>
      </c>
      <c r="J55" s="56" t="s">
        <v>63</v>
      </c>
      <c r="K55" s="20">
        <f t="shared" si="7"/>
        <v>1.1304544426859597</v>
      </c>
      <c r="L55" s="7">
        <f t="shared" si="6"/>
        <v>0.11539999999999995</v>
      </c>
      <c r="M55" s="8"/>
    </row>
    <row r="56" spans="2:13" x14ac:dyDescent="0.3">
      <c r="B56" s="6" t="s">
        <v>13</v>
      </c>
      <c r="C56" s="63">
        <v>0.9879</v>
      </c>
      <c r="D56" s="59">
        <v>5</v>
      </c>
      <c r="E56" s="55">
        <v>2.84</v>
      </c>
      <c r="F56" s="56" t="s">
        <v>63</v>
      </c>
      <c r="G56" s="63">
        <v>0.98729999999999996</v>
      </c>
      <c r="H56" s="55">
        <v>5</v>
      </c>
      <c r="I56" s="55">
        <v>2.63</v>
      </c>
      <c r="J56" s="56" t="s">
        <v>63</v>
      </c>
      <c r="K56" s="20">
        <f t="shared" si="7"/>
        <v>0.99939265107804431</v>
      </c>
      <c r="L56" s="7">
        <f t="shared" si="6"/>
        <v>-6.0000000000004494E-4</v>
      </c>
    </row>
    <row r="57" spans="2:13" ht="16.2" thickBot="1" x14ac:dyDescent="0.35">
      <c r="B57" s="9" t="s">
        <v>14</v>
      </c>
      <c r="C57" s="64">
        <v>0.61809999999999998</v>
      </c>
      <c r="D57" s="60">
        <v>2</v>
      </c>
      <c r="E57" s="57">
        <v>6.54</v>
      </c>
      <c r="F57" s="58" t="s">
        <v>65</v>
      </c>
      <c r="G57" s="64">
        <v>0.66690000000000005</v>
      </c>
      <c r="H57" s="57">
        <v>2</v>
      </c>
      <c r="I57" s="57">
        <v>6.53</v>
      </c>
      <c r="J57" s="58" t="s">
        <v>65</v>
      </c>
      <c r="K57" s="21">
        <f t="shared" si="7"/>
        <v>1.0789516259504937</v>
      </c>
      <c r="L57" s="10">
        <f t="shared" si="6"/>
        <v>4.8800000000000066E-2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GDUouUY/LniV88Y+hFWWYUrXTgQGIVx2swfX5uBG6/5HgI9z/ATDE1hyE4xMgGTEARWJeECFGsY2zPRNfTFZpw==" saltValue="eOJaQmmbZuVb5Ob7+5j6F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428" priority="6">
      <formula>$K5&gt;1</formula>
    </cfRule>
    <cfRule type="expression" dxfId="427" priority="5">
      <formula>$K5&lt;1</formula>
    </cfRule>
  </conditionalFormatting>
  <conditionalFormatting sqref="L5:L15">
    <cfRule type="expression" dxfId="426" priority="2">
      <formula>$L5="evolutie negativa"</formula>
    </cfRule>
    <cfRule type="expression" dxfId="425" priority="3">
      <formula>$L5=0</formula>
    </cfRule>
    <cfRule type="expression" dxfId="424" priority="4">
      <formula>$L5="−"</formula>
    </cfRule>
    <cfRule type="expression" dxfId="423" priority="8">
      <formula>$L5&lt;0</formula>
    </cfRule>
    <cfRule type="expression" dxfId="422" priority="9">
      <formula>$K5&gt;0</formula>
    </cfRule>
  </conditionalFormatting>
  <conditionalFormatting sqref="L19:L20 L22:L29">
    <cfRule type="expression" dxfId="421" priority="33">
      <formula>$K19&gt;1</formula>
    </cfRule>
    <cfRule type="expression" dxfId="420" priority="32">
      <formula>$K19&lt;1</formula>
    </cfRule>
  </conditionalFormatting>
  <conditionalFormatting sqref="L19:L29">
    <cfRule type="expression" dxfId="419" priority="31">
      <formula>$L19="−"</formula>
    </cfRule>
    <cfRule type="expression" dxfId="418" priority="30">
      <formula>$L19=0</formula>
    </cfRule>
    <cfRule type="expression" dxfId="417" priority="29">
      <formula>$L19="evolutie negativa"</formula>
    </cfRule>
    <cfRule type="expression" dxfId="416" priority="35">
      <formula>$L19&lt;0</formula>
    </cfRule>
    <cfRule type="expression" dxfId="415" priority="36">
      <formula>$K19&gt;0</formula>
    </cfRule>
  </conditionalFormatting>
  <conditionalFormatting sqref="L33:L34 L36:L44">
    <cfRule type="expression" dxfId="414" priority="24">
      <formula>$K33&gt;1</formula>
    </cfRule>
    <cfRule type="expression" dxfId="413" priority="23">
      <formula>$K33&lt;1</formula>
    </cfRule>
  </conditionalFormatting>
  <conditionalFormatting sqref="L33:L43">
    <cfRule type="expression" dxfId="412" priority="21">
      <formula>$L33=0</formula>
    </cfRule>
    <cfRule type="expression" dxfId="411" priority="27">
      <formula>$K33&gt;0</formula>
    </cfRule>
    <cfRule type="expression" dxfId="410" priority="26">
      <formula>$L33&lt;0</formula>
    </cfRule>
    <cfRule type="expression" dxfId="409" priority="22">
      <formula>$L33="−"</formula>
    </cfRule>
    <cfRule type="expression" dxfId="408" priority="20">
      <formula>$L33="evolutie negativa"</formula>
    </cfRule>
  </conditionalFormatting>
  <conditionalFormatting sqref="L44 L58">
    <cfRule type="expression" dxfId="407" priority="38">
      <formula>$L44="evolutie negativa"</formula>
    </cfRule>
    <cfRule type="expression" dxfId="406" priority="39">
      <formula>$L44=0</formula>
    </cfRule>
    <cfRule type="expression" dxfId="405" priority="40">
      <formula>$L44="−"</formula>
    </cfRule>
    <cfRule type="expression" dxfId="404" priority="41">
      <formula>$L44&lt;0</formula>
    </cfRule>
    <cfRule type="expression" dxfId="403" priority="42">
      <formula>$K44&gt;0</formula>
    </cfRule>
  </conditionalFormatting>
  <conditionalFormatting sqref="L47:L48 L50:L58">
    <cfRule type="expression" dxfId="402" priority="15">
      <formula>$K47&gt;1</formula>
    </cfRule>
    <cfRule type="expression" dxfId="401" priority="14">
      <formula>$K47&lt;1</formula>
    </cfRule>
  </conditionalFormatting>
  <conditionalFormatting sqref="L47:L57">
    <cfRule type="expression" dxfId="400" priority="13">
      <formula>$L47="−"</formula>
    </cfRule>
    <cfRule type="expression" dxfId="399" priority="12">
      <formula>$L47=0</formula>
    </cfRule>
    <cfRule type="expression" dxfId="398" priority="11">
      <formula>$L47="evolutie negativa"</formula>
    </cfRule>
    <cfRule type="expression" dxfId="397" priority="18">
      <formula>$K47&gt;0</formula>
    </cfRule>
    <cfRule type="expression" dxfId="39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909A35D-1FD4-45AC-94DB-099BD35B7B4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B1D2B5C1-FE5D-48C4-884B-BF6D09223F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40D34F2-4AC0-418A-864C-671816D1A4E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DB2C0C2-252E-4727-A409-652AB59D6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9DFEF30-13A1-4F10-A8F0-01CBF6C38F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1A625BD-8111-41CC-B35E-F725342DED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8FCB437-D8E8-4A77-9938-9123683C5A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95D01797-320D-4A79-BE5C-41E2E652CB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AE4BFD7-7ECC-48A2-BA7C-10EFB64AB5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B9F92458-9378-4396-B233-5486CC8E70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8054D-039B-4DCE-945D-6EE64ABEB2C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79</v>
      </c>
      <c r="C2" s="72"/>
      <c r="D2" s="52"/>
      <c r="E2" s="52"/>
      <c r="F2" s="52"/>
      <c r="G2" s="72"/>
      <c r="H2" s="52"/>
      <c r="I2" s="52"/>
      <c r="J2" s="52"/>
      <c r="K2" s="52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0</v>
      </c>
      <c r="D5" s="55">
        <v>1</v>
      </c>
      <c r="E5" s="55">
        <v>3</v>
      </c>
      <c r="F5" s="56" t="s">
        <v>63</v>
      </c>
      <c r="G5" s="63">
        <v>1</v>
      </c>
      <c r="H5" s="55">
        <v>5</v>
      </c>
      <c r="I5" s="55">
        <v>5</v>
      </c>
      <c r="J5" s="56" t="s">
        <v>63</v>
      </c>
      <c r="K5" s="19" t="str">
        <f>IF(C5="","−",IF(G5="","−",IFERROR(IF(G5/C5=0,0,G5/C5),"N/A")))</f>
        <v>N/A</v>
      </c>
      <c r="L5" s="5">
        <f t="shared" ref="L5:L15" si="0">IF(C5="","−",IF(G5="","−",IFERROR(IF(G5-C5=0,0,G5-C5),"−")))</f>
        <v>1</v>
      </c>
    </row>
    <row r="6" spans="2:13" x14ac:dyDescent="0.3">
      <c r="B6" s="6" t="s">
        <v>5</v>
      </c>
      <c r="C6" s="63">
        <v>0.99909999999999999</v>
      </c>
      <c r="D6" s="55">
        <v>5</v>
      </c>
      <c r="E6" s="55">
        <v>5</v>
      </c>
      <c r="F6" s="56" t="s">
        <v>63</v>
      </c>
      <c r="G6" s="63">
        <v>1</v>
      </c>
      <c r="H6" s="55">
        <v>5</v>
      </c>
      <c r="I6" s="55">
        <v>5</v>
      </c>
      <c r="J6" s="56" t="s">
        <v>63</v>
      </c>
      <c r="K6" s="20">
        <f>IF(C6="","−",IF(G6="","−",IFERROR(IF(G6/C6=0,0,G6/C6),"N/A")))</f>
        <v>1.0009008107296566</v>
      </c>
      <c r="L6" s="7">
        <f t="shared" si="0"/>
        <v>9.000000000000119E-4</v>
      </c>
    </row>
    <row r="7" spans="2:13" x14ac:dyDescent="0.3">
      <c r="B7" s="6" t="s">
        <v>6</v>
      </c>
      <c r="C7" s="63"/>
      <c r="D7" s="55">
        <v>0</v>
      </c>
      <c r="E7" s="55">
        <v>5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1</v>
      </c>
      <c r="D8" s="55">
        <v>5</v>
      </c>
      <c r="E8" s="55">
        <v>2</v>
      </c>
      <c r="F8" s="56" t="s">
        <v>63</v>
      </c>
      <c r="G8" s="63">
        <v>1</v>
      </c>
      <c r="H8" s="55">
        <v>5</v>
      </c>
      <c r="I8" s="55">
        <v>2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4</v>
      </c>
      <c r="F10" s="56" t="s">
        <v>64</v>
      </c>
      <c r="G10" s="63">
        <v>1</v>
      </c>
      <c r="H10" s="55">
        <v>5</v>
      </c>
      <c r="I10" s="55">
        <v>4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3</v>
      </c>
      <c r="F11" s="56" t="s">
        <v>63</v>
      </c>
      <c r="G11" s="63">
        <v>0</v>
      </c>
      <c r="H11" s="55">
        <v>1</v>
      </c>
      <c r="I11" s="55">
        <v>3</v>
      </c>
      <c r="J11" s="56" t="s">
        <v>63</v>
      </c>
      <c r="K11" s="20">
        <f t="shared" si="1"/>
        <v>0</v>
      </c>
      <c r="L11" s="7">
        <f t="shared" si="0"/>
        <v>-1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3</v>
      </c>
      <c r="F12" s="56" t="s">
        <v>63</v>
      </c>
      <c r="G12" s="63">
        <v>1</v>
      </c>
      <c r="H12" s="55">
        <v>5</v>
      </c>
      <c r="I12" s="55">
        <v>3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5</v>
      </c>
      <c r="F14" s="56" t="s">
        <v>63</v>
      </c>
      <c r="G14" s="63">
        <v>0.99850000000000005</v>
      </c>
      <c r="H14" s="55">
        <v>5</v>
      </c>
      <c r="I14" s="55">
        <v>5</v>
      </c>
      <c r="J14" s="56" t="s">
        <v>63</v>
      </c>
      <c r="K14" s="20">
        <f t="shared" si="1"/>
        <v>0.99850000000000005</v>
      </c>
      <c r="L14" s="7">
        <f t="shared" si="0"/>
        <v>-1.4999999999999458E-3</v>
      </c>
    </row>
    <row r="15" spans="2:13" ht="16.2" thickBot="1" x14ac:dyDescent="0.35">
      <c r="B15" s="9" t="s">
        <v>14</v>
      </c>
      <c r="C15" s="64">
        <v>0.995</v>
      </c>
      <c r="D15" s="57">
        <v>5</v>
      </c>
      <c r="E15" s="57">
        <v>1.3</v>
      </c>
      <c r="F15" s="58" t="s">
        <v>65</v>
      </c>
      <c r="G15" s="64">
        <v>0.99629999999999996</v>
      </c>
      <c r="H15" s="57">
        <v>5</v>
      </c>
      <c r="I15" s="57">
        <v>4.7</v>
      </c>
      <c r="J15" s="58" t="s">
        <v>65</v>
      </c>
      <c r="K15" s="21">
        <f t="shared" si="1"/>
        <v>1.0013065326633166</v>
      </c>
      <c r="L15" s="10">
        <f t="shared" si="0"/>
        <v>1.2999999999999678E-3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5</v>
      </c>
      <c r="F19" s="56" t="s">
        <v>63</v>
      </c>
      <c r="G19" s="63">
        <v>1</v>
      </c>
      <c r="H19" s="55">
        <v>5</v>
      </c>
      <c r="I19" s="55">
        <v>5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5</v>
      </c>
      <c r="F20" s="56" t="s">
        <v>63</v>
      </c>
      <c r="G20" s="63">
        <v>1</v>
      </c>
      <c r="H20" s="55">
        <v>5</v>
      </c>
      <c r="I20" s="55">
        <v>5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</v>
      </c>
      <c r="F22" s="56" t="s">
        <v>63</v>
      </c>
      <c r="G22" s="63">
        <v>1</v>
      </c>
      <c r="H22" s="55">
        <v>5</v>
      </c>
      <c r="I22" s="55">
        <v>2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4</v>
      </c>
      <c r="F24" s="56" t="s">
        <v>64</v>
      </c>
      <c r="G24" s="63">
        <v>1</v>
      </c>
      <c r="H24" s="55">
        <v>5</v>
      </c>
      <c r="I24" s="55">
        <v>4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0</v>
      </c>
      <c r="D25" s="55">
        <v>1</v>
      </c>
      <c r="E25" s="55">
        <v>3</v>
      </c>
      <c r="F25" s="56" t="s">
        <v>63</v>
      </c>
      <c r="G25" s="63">
        <v>1</v>
      </c>
      <c r="H25" s="55">
        <v>5</v>
      </c>
      <c r="I25" s="55">
        <v>3</v>
      </c>
      <c r="J25" s="56" t="s">
        <v>63</v>
      </c>
      <c r="K25" s="20" t="str">
        <f t="shared" si="3"/>
        <v>N/A</v>
      </c>
      <c r="L25" s="7">
        <f t="shared" si="2"/>
        <v>1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3</v>
      </c>
      <c r="F26" s="56" t="s">
        <v>63</v>
      </c>
      <c r="G26" s="63">
        <v>1</v>
      </c>
      <c r="H26" s="55">
        <v>5</v>
      </c>
      <c r="I26" s="55">
        <v>3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0.99850000000000005</v>
      </c>
      <c r="D28" s="55">
        <v>5</v>
      </c>
      <c r="E28" s="55">
        <v>5</v>
      </c>
      <c r="F28" s="56" t="s">
        <v>63</v>
      </c>
      <c r="G28" s="63">
        <v>0.99980000000000002</v>
      </c>
      <c r="H28" s="55">
        <v>5</v>
      </c>
      <c r="I28" s="55">
        <v>5</v>
      </c>
      <c r="J28" s="56" t="s">
        <v>63</v>
      </c>
      <c r="K28" s="20">
        <f t="shared" si="3"/>
        <v>1.0013019529293941</v>
      </c>
      <c r="L28" s="7">
        <f t="shared" si="2"/>
        <v>1.2999999999999678E-3</v>
      </c>
    </row>
    <row r="29" spans="2:13" ht="16.2" thickBot="1" x14ac:dyDescent="0.35">
      <c r="B29" s="9" t="s">
        <v>14</v>
      </c>
      <c r="C29" s="64">
        <v>0.99629999999999996</v>
      </c>
      <c r="D29" s="57">
        <v>5</v>
      </c>
      <c r="E29" s="57">
        <v>4.7</v>
      </c>
      <c r="F29" s="58" t="s">
        <v>65</v>
      </c>
      <c r="G29" s="64">
        <v>0.98540000000000005</v>
      </c>
      <c r="H29" s="57">
        <v>5</v>
      </c>
      <c r="I29" s="57">
        <v>6.45</v>
      </c>
      <c r="J29" s="58" t="s">
        <v>65</v>
      </c>
      <c r="K29" s="21">
        <f t="shared" si="3"/>
        <v>0.98905952022483201</v>
      </c>
      <c r="L29" s="10">
        <f t="shared" si="2"/>
        <v>-1.089999999999991E-2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5</v>
      </c>
      <c r="F33" s="56" t="s">
        <v>63</v>
      </c>
      <c r="G33" s="63">
        <v>1</v>
      </c>
      <c r="H33" s="55">
        <v>5</v>
      </c>
      <c r="I33" s="55">
        <v>5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5</v>
      </c>
      <c r="F34" s="56" t="s">
        <v>63</v>
      </c>
      <c r="G34" s="63">
        <v>1</v>
      </c>
      <c r="H34" s="55">
        <v>5</v>
      </c>
      <c r="I34" s="55">
        <v>5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>
        <v>1</v>
      </c>
      <c r="H35" s="55">
        <v>5</v>
      </c>
      <c r="I35" s="55">
        <v>5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2</v>
      </c>
      <c r="F36" s="56" t="s">
        <v>63</v>
      </c>
      <c r="G36" s="63">
        <v>1</v>
      </c>
      <c r="H36" s="55">
        <v>5</v>
      </c>
      <c r="I36" s="55">
        <v>2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4</v>
      </c>
      <c r="F38" s="56" t="s">
        <v>64</v>
      </c>
      <c r="G38" s="63">
        <v>1</v>
      </c>
      <c r="H38" s="55">
        <v>5</v>
      </c>
      <c r="I38" s="55">
        <v>4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3</v>
      </c>
      <c r="F39" s="56" t="s">
        <v>63</v>
      </c>
      <c r="G39" s="63">
        <v>1</v>
      </c>
      <c r="H39" s="55">
        <v>5</v>
      </c>
      <c r="I39" s="55">
        <v>3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3</v>
      </c>
      <c r="F40" s="56" t="s">
        <v>63</v>
      </c>
      <c r="G40" s="63">
        <v>1</v>
      </c>
      <c r="H40" s="55">
        <v>5</v>
      </c>
      <c r="I40" s="55">
        <v>3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0.99980000000000002</v>
      </c>
      <c r="D42" s="55">
        <v>5</v>
      </c>
      <c r="E42" s="55">
        <v>5</v>
      </c>
      <c r="F42" s="56" t="s">
        <v>63</v>
      </c>
      <c r="G42" s="63">
        <v>1</v>
      </c>
      <c r="H42" s="55">
        <v>5</v>
      </c>
      <c r="I42" s="55">
        <v>5</v>
      </c>
      <c r="J42" s="56" t="s">
        <v>63</v>
      </c>
      <c r="K42" s="20">
        <f t="shared" si="5"/>
        <v>1.0002000400080016</v>
      </c>
      <c r="L42" s="7">
        <f t="shared" si="4"/>
        <v>1.9999999999997797E-4</v>
      </c>
    </row>
    <row r="43" spans="2:13" ht="16.2" thickBot="1" x14ac:dyDescent="0.35">
      <c r="B43" s="9" t="s">
        <v>14</v>
      </c>
      <c r="C43" s="64">
        <v>0.98540000000000005</v>
      </c>
      <c r="D43" s="57">
        <v>5</v>
      </c>
      <c r="E43" s="57">
        <v>6.45</v>
      </c>
      <c r="F43" s="58" t="s">
        <v>65</v>
      </c>
      <c r="G43" s="64">
        <v>0.97889999999999999</v>
      </c>
      <c r="H43" s="57">
        <v>5</v>
      </c>
      <c r="I43" s="57">
        <v>3.9</v>
      </c>
      <c r="J43" s="58" t="s">
        <v>65</v>
      </c>
      <c r="K43" s="21">
        <f t="shared" si="5"/>
        <v>0.99340369393139838</v>
      </c>
      <c r="L43" s="10">
        <f t="shared" si="4"/>
        <v>-6.5000000000000613E-3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5</v>
      </c>
      <c r="F47" s="56" t="s">
        <v>63</v>
      </c>
      <c r="G47" s="63">
        <v>1</v>
      </c>
      <c r="H47" s="55">
        <v>5</v>
      </c>
      <c r="I47" s="55">
        <v>5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5</v>
      </c>
      <c r="F48" s="56" t="s">
        <v>63</v>
      </c>
      <c r="G48" s="63">
        <v>1</v>
      </c>
      <c r="H48" s="55">
        <v>5</v>
      </c>
      <c r="I48" s="55">
        <v>5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5</v>
      </c>
      <c r="F49" s="56" t="s">
        <v>63</v>
      </c>
      <c r="G49" s="63">
        <v>0.06</v>
      </c>
      <c r="H49" s="55">
        <v>1</v>
      </c>
      <c r="I49" s="55">
        <v>5</v>
      </c>
      <c r="J49" s="56" t="s">
        <v>63</v>
      </c>
      <c r="K49" s="20">
        <f t="shared" ref="K49:K57" si="7">IF(C49="","−",IF(G49="","−",IFERROR(IF(G49/C49=0,0,G49/C49),"N/A")))</f>
        <v>0.06</v>
      </c>
      <c r="L49" s="7">
        <f t="shared" si="6"/>
        <v>-0.94</v>
      </c>
    </row>
    <row r="50" spans="2:13" x14ac:dyDescent="0.3">
      <c r="B50" s="6" t="s">
        <v>7</v>
      </c>
      <c r="C50" s="63">
        <v>1</v>
      </c>
      <c r="D50" s="59">
        <v>5</v>
      </c>
      <c r="E50" s="55">
        <v>2</v>
      </c>
      <c r="F50" s="56" t="s">
        <v>63</v>
      </c>
      <c r="G50" s="63">
        <v>1</v>
      </c>
      <c r="H50" s="55">
        <v>5</v>
      </c>
      <c r="I50" s="55">
        <v>2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4</v>
      </c>
      <c r="F52" s="56" t="s">
        <v>64</v>
      </c>
      <c r="G52" s="63">
        <v>1</v>
      </c>
      <c r="H52" s="55">
        <v>5</v>
      </c>
      <c r="I52" s="55">
        <v>4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3</v>
      </c>
      <c r="F53" s="56" t="s">
        <v>63</v>
      </c>
      <c r="G53" s="63">
        <v>1</v>
      </c>
      <c r="H53" s="55">
        <v>5</v>
      </c>
      <c r="I53" s="55">
        <v>3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3</v>
      </c>
      <c r="F54" s="56" t="s">
        <v>63</v>
      </c>
      <c r="G54" s="63">
        <v>1</v>
      </c>
      <c r="H54" s="55">
        <v>5</v>
      </c>
      <c r="I54" s="55">
        <v>3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5</v>
      </c>
      <c r="F56" s="56" t="s">
        <v>63</v>
      </c>
      <c r="G56" s="63">
        <v>1</v>
      </c>
      <c r="H56" s="55">
        <v>5</v>
      </c>
      <c r="I56" s="55">
        <v>5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0.97889999999999999</v>
      </c>
      <c r="D57" s="60">
        <v>5</v>
      </c>
      <c r="E57" s="57">
        <v>3.9</v>
      </c>
      <c r="F57" s="58" t="s">
        <v>65</v>
      </c>
      <c r="G57" s="64">
        <v>0.97170000000000001</v>
      </c>
      <c r="H57" s="57">
        <v>5</v>
      </c>
      <c r="I57" s="57">
        <v>3.5</v>
      </c>
      <c r="J57" s="58" t="s">
        <v>65</v>
      </c>
      <c r="K57" s="21">
        <f t="shared" si="7"/>
        <v>0.99264480539380939</v>
      </c>
      <c r="L57" s="10">
        <f t="shared" si="6"/>
        <v>-7.1999999999999842E-3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6zhI5NcYaIBWg26OMzicXVYKXC4jMxKdW5PeSkVQWBSm91qeksIcFcFa42WcO8Gwkhm3IpKZdGc7t2ShHIiqzQ==" saltValue="wiT5hK9loAe8kb9dKne+Eg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395" priority="6">
      <formula>$K5&gt;1</formula>
    </cfRule>
    <cfRule type="expression" dxfId="394" priority="5">
      <formula>$K5&lt;1</formula>
    </cfRule>
  </conditionalFormatting>
  <conditionalFormatting sqref="L5:L15">
    <cfRule type="expression" dxfId="393" priority="2">
      <formula>$L5="evolutie negativa"</formula>
    </cfRule>
    <cfRule type="expression" dxfId="392" priority="3">
      <formula>$L5=0</formula>
    </cfRule>
    <cfRule type="expression" dxfId="391" priority="4">
      <formula>$L5="−"</formula>
    </cfRule>
    <cfRule type="expression" dxfId="390" priority="8">
      <formula>$L5&lt;0</formula>
    </cfRule>
    <cfRule type="expression" dxfId="389" priority="9">
      <formula>$K5&gt;0</formula>
    </cfRule>
  </conditionalFormatting>
  <conditionalFormatting sqref="L19:L20 L22:L29">
    <cfRule type="expression" dxfId="388" priority="33">
      <formula>$K19&gt;1</formula>
    </cfRule>
    <cfRule type="expression" dxfId="387" priority="32">
      <formula>$K19&lt;1</formula>
    </cfRule>
  </conditionalFormatting>
  <conditionalFormatting sqref="L19:L29">
    <cfRule type="expression" dxfId="386" priority="31">
      <formula>$L19="−"</formula>
    </cfRule>
    <cfRule type="expression" dxfId="385" priority="30">
      <formula>$L19=0</formula>
    </cfRule>
    <cfRule type="expression" dxfId="384" priority="29">
      <formula>$L19="evolutie negativa"</formula>
    </cfRule>
    <cfRule type="expression" dxfId="383" priority="35">
      <formula>$L19&lt;0</formula>
    </cfRule>
    <cfRule type="expression" dxfId="382" priority="36">
      <formula>$K19&gt;0</formula>
    </cfRule>
  </conditionalFormatting>
  <conditionalFormatting sqref="L33:L34 L36:L44">
    <cfRule type="expression" dxfId="381" priority="24">
      <formula>$K33&gt;1</formula>
    </cfRule>
    <cfRule type="expression" dxfId="380" priority="23">
      <formula>$K33&lt;1</formula>
    </cfRule>
  </conditionalFormatting>
  <conditionalFormatting sqref="L33:L43">
    <cfRule type="expression" dxfId="379" priority="21">
      <formula>$L33=0</formula>
    </cfRule>
    <cfRule type="expression" dxfId="378" priority="27">
      <formula>$K33&gt;0</formula>
    </cfRule>
    <cfRule type="expression" dxfId="377" priority="26">
      <formula>$L33&lt;0</formula>
    </cfRule>
    <cfRule type="expression" dxfId="376" priority="22">
      <formula>$L33="−"</formula>
    </cfRule>
    <cfRule type="expression" dxfId="375" priority="20">
      <formula>$L33="evolutie negativa"</formula>
    </cfRule>
  </conditionalFormatting>
  <conditionalFormatting sqref="L44 L58">
    <cfRule type="expression" dxfId="374" priority="38">
      <formula>$L44="evolutie negativa"</formula>
    </cfRule>
    <cfRule type="expression" dxfId="373" priority="39">
      <formula>$L44=0</formula>
    </cfRule>
    <cfRule type="expression" dxfId="372" priority="40">
      <formula>$L44="−"</formula>
    </cfRule>
    <cfRule type="expression" dxfId="371" priority="41">
      <formula>$L44&lt;0</formula>
    </cfRule>
    <cfRule type="expression" dxfId="370" priority="42">
      <formula>$K44&gt;0</formula>
    </cfRule>
  </conditionalFormatting>
  <conditionalFormatting sqref="L47:L48 L50:L58">
    <cfRule type="expression" dxfId="369" priority="15">
      <formula>$K47&gt;1</formula>
    </cfRule>
    <cfRule type="expression" dxfId="368" priority="14">
      <formula>$K47&lt;1</formula>
    </cfRule>
  </conditionalFormatting>
  <conditionalFormatting sqref="L47:L57">
    <cfRule type="expression" dxfId="367" priority="13">
      <formula>$L47="−"</formula>
    </cfRule>
    <cfRule type="expression" dxfId="366" priority="12">
      <formula>$L47=0</formula>
    </cfRule>
    <cfRule type="expression" dxfId="365" priority="11">
      <formula>$L47="evolutie negativa"</formula>
    </cfRule>
    <cfRule type="expression" dxfId="364" priority="18">
      <formula>$K47&gt;0</formula>
    </cfRule>
    <cfRule type="expression" dxfId="36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54A29A-31C6-4EC4-813D-63DEE0EC71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BFB7B92-A97B-4017-8ABD-72EFD45A1E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C9BED27-1984-4381-8AFC-E9EAE33ADE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085FE1E-230A-413A-975E-17170306EC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3AA678A4-3246-4523-AB0E-5EEE01A095F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7854E59-28CA-4B19-B9A3-1F8F4BD79E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E4556794-5300-47B9-9626-9147000AB93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2946E801-4454-4273-966E-96010C1524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7A19AD90-F7B7-4A40-8F0B-E1C3BB9448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D3DCC2B0-A536-46DE-A2E5-B738377A4BE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EEB0-CCC3-473A-BCE0-854114A9DB06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48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</v>
      </c>
      <c r="F5" s="56" t="s">
        <v>63</v>
      </c>
      <c r="G5" s="63">
        <v>1</v>
      </c>
      <c r="H5" s="55">
        <v>5</v>
      </c>
      <c r="I5" s="55">
        <v>2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/>
      <c r="D6" s="55">
        <v>0</v>
      </c>
      <c r="E6" s="55">
        <v>2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>
        <v>1</v>
      </c>
      <c r="D7" s="55">
        <v>5</v>
      </c>
      <c r="E7" s="55">
        <v>2</v>
      </c>
      <c r="F7" s="56" t="s">
        <v>63</v>
      </c>
      <c r="G7" s="63">
        <v>1</v>
      </c>
      <c r="H7" s="55">
        <v>5</v>
      </c>
      <c r="I7" s="55">
        <v>2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2</v>
      </c>
      <c r="F8" s="56" t="s">
        <v>63</v>
      </c>
      <c r="G8" s="63">
        <v>1</v>
      </c>
      <c r="H8" s="55">
        <v>5</v>
      </c>
      <c r="I8" s="55">
        <v>2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5</v>
      </c>
      <c r="F15" s="58" t="s">
        <v>65</v>
      </c>
      <c r="G15" s="64">
        <v>1</v>
      </c>
      <c r="H15" s="57">
        <v>5</v>
      </c>
      <c r="I15" s="57">
        <v>5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2</v>
      </c>
      <c r="F19" s="56" t="s">
        <v>63</v>
      </c>
      <c r="G19" s="63">
        <v>1</v>
      </c>
      <c r="H19" s="55">
        <v>5</v>
      </c>
      <c r="I19" s="55">
        <v>2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>
        <v>1</v>
      </c>
      <c r="D21" s="55">
        <v>5</v>
      </c>
      <c r="E21" s="55">
        <v>2</v>
      </c>
      <c r="F21" s="56" t="s">
        <v>63</v>
      </c>
      <c r="G21" s="63">
        <v>1</v>
      </c>
      <c r="H21" s="55">
        <v>5</v>
      </c>
      <c r="I21" s="55">
        <v>2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2</v>
      </c>
      <c r="F22" s="56" t="s">
        <v>63</v>
      </c>
      <c r="G22" s="63">
        <v>1</v>
      </c>
      <c r="H22" s="55">
        <v>5</v>
      </c>
      <c r="I22" s="55">
        <v>2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>
        <v>1</v>
      </c>
      <c r="H25" s="55">
        <v>5</v>
      </c>
      <c r="I25" s="55">
        <v>2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>
        <v>1</v>
      </c>
      <c r="H28" s="55">
        <v>5</v>
      </c>
      <c r="I28" s="55">
        <v>1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5</v>
      </c>
      <c r="F29" s="58" t="s">
        <v>65</v>
      </c>
      <c r="G29" s="64">
        <v>1</v>
      </c>
      <c r="H29" s="57">
        <v>5</v>
      </c>
      <c r="I29" s="57">
        <v>5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2</v>
      </c>
      <c r="F33" s="56" t="s">
        <v>63</v>
      </c>
      <c r="G33" s="63">
        <v>1</v>
      </c>
      <c r="H33" s="55">
        <v>5</v>
      </c>
      <c r="I33" s="55">
        <v>2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>
        <v>1</v>
      </c>
      <c r="D35" s="55">
        <v>5</v>
      </c>
      <c r="E35" s="55">
        <v>2</v>
      </c>
      <c r="F35" s="56" t="s">
        <v>63</v>
      </c>
      <c r="G35" s="63">
        <v>1</v>
      </c>
      <c r="H35" s="55">
        <v>5</v>
      </c>
      <c r="I35" s="55">
        <v>2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2</v>
      </c>
      <c r="F36" s="56" t="s">
        <v>63</v>
      </c>
      <c r="G36" s="63">
        <v>1</v>
      </c>
      <c r="H36" s="55">
        <v>5</v>
      </c>
      <c r="I36" s="55">
        <v>2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2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1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5</v>
      </c>
      <c r="F43" s="58" t="s">
        <v>65</v>
      </c>
      <c r="G43" s="64">
        <v>1</v>
      </c>
      <c r="H43" s="57">
        <v>5</v>
      </c>
      <c r="I43" s="57">
        <v>5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2</v>
      </c>
      <c r="F47" s="56" t="s">
        <v>63</v>
      </c>
      <c r="G47" s="63">
        <v>1</v>
      </c>
      <c r="H47" s="55">
        <v>5</v>
      </c>
      <c r="I47" s="55">
        <v>2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>
        <v>1</v>
      </c>
      <c r="D49" s="59">
        <v>5</v>
      </c>
      <c r="E49" s="55">
        <v>2</v>
      </c>
      <c r="F49" s="56" t="s">
        <v>63</v>
      </c>
      <c r="G49" s="63">
        <v>1</v>
      </c>
      <c r="H49" s="55">
        <v>5</v>
      </c>
      <c r="I49" s="55">
        <v>2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2</v>
      </c>
      <c r="F50" s="56" t="s">
        <v>63</v>
      </c>
      <c r="G50" s="63">
        <v>1</v>
      </c>
      <c r="H50" s="55">
        <v>5</v>
      </c>
      <c r="I50" s="55">
        <v>2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>
        <v>1</v>
      </c>
      <c r="H56" s="55">
        <v>5</v>
      </c>
      <c r="I56" s="55">
        <v>1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5</v>
      </c>
      <c r="F57" s="58" t="s">
        <v>65</v>
      </c>
      <c r="G57" s="64">
        <v>1</v>
      </c>
      <c r="H57" s="57">
        <v>5</v>
      </c>
      <c r="I57" s="57">
        <v>5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iB4jR0ZraoSLzC5/VNb4bRUN/UcbxbIqxMnmzWW2ME//cE9jNb3sQ6KewKTqxgpiGHoF5Lir3doTl3Vkb/1Fzg==" saltValue="y5gC23crm2Ddqt+QIPH7ag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362" priority="6">
      <formula>$K5&gt;1</formula>
    </cfRule>
    <cfRule type="expression" dxfId="361" priority="5">
      <formula>$K5&lt;1</formula>
    </cfRule>
  </conditionalFormatting>
  <conditionalFormatting sqref="L5:L15">
    <cfRule type="expression" dxfId="360" priority="2">
      <formula>$L5="evolutie negativa"</formula>
    </cfRule>
    <cfRule type="expression" dxfId="359" priority="3">
      <formula>$L5=0</formula>
    </cfRule>
    <cfRule type="expression" dxfId="358" priority="4">
      <formula>$L5="−"</formula>
    </cfRule>
    <cfRule type="expression" dxfId="357" priority="8">
      <formula>$L5&lt;0</formula>
    </cfRule>
    <cfRule type="expression" dxfId="356" priority="9">
      <formula>$K5&gt;0</formula>
    </cfRule>
  </conditionalFormatting>
  <conditionalFormatting sqref="L19:L20 L22:L29">
    <cfRule type="expression" dxfId="355" priority="33">
      <formula>$K19&gt;1</formula>
    </cfRule>
    <cfRule type="expression" dxfId="354" priority="32">
      <formula>$K19&lt;1</formula>
    </cfRule>
  </conditionalFormatting>
  <conditionalFormatting sqref="L19:L29">
    <cfRule type="expression" dxfId="353" priority="31">
      <formula>$L19="−"</formula>
    </cfRule>
    <cfRule type="expression" dxfId="352" priority="30">
      <formula>$L19=0</formula>
    </cfRule>
    <cfRule type="expression" dxfId="351" priority="29">
      <formula>$L19="evolutie negativa"</formula>
    </cfRule>
    <cfRule type="expression" dxfId="350" priority="35">
      <formula>$L19&lt;0</formula>
    </cfRule>
    <cfRule type="expression" dxfId="349" priority="36">
      <formula>$K19&gt;0</formula>
    </cfRule>
  </conditionalFormatting>
  <conditionalFormatting sqref="L33:L34 L36:L44">
    <cfRule type="expression" dxfId="348" priority="24">
      <formula>$K33&gt;1</formula>
    </cfRule>
    <cfRule type="expression" dxfId="347" priority="23">
      <formula>$K33&lt;1</formula>
    </cfRule>
  </conditionalFormatting>
  <conditionalFormatting sqref="L33:L43">
    <cfRule type="expression" dxfId="346" priority="21">
      <formula>$L33=0</formula>
    </cfRule>
    <cfRule type="expression" dxfId="345" priority="27">
      <formula>$K33&gt;0</formula>
    </cfRule>
    <cfRule type="expression" dxfId="344" priority="26">
      <formula>$L33&lt;0</formula>
    </cfRule>
    <cfRule type="expression" dxfId="343" priority="22">
      <formula>$L33="−"</formula>
    </cfRule>
    <cfRule type="expression" dxfId="342" priority="20">
      <formula>$L33="evolutie negativa"</formula>
    </cfRule>
  </conditionalFormatting>
  <conditionalFormatting sqref="L44 L58">
    <cfRule type="expression" dxfId="341" priority="38">
      <formula>$L44="evolutie negativa"</formula>
    </cfRule>
    <cfRule type="expression" dxfId="340" priority="39">
      <formula>$L44=0</formula>
    </cfRule>
    <cfRule type="expression" dxfId="339" priority="40">
      <formula>$L44="−"</formula>
    </cfRule>
    <cfRule type="expression" dxfId="338" priority="41">
      <formula>$L44&lt;0</formula>
    </cfRule>
    <cfRule type="expression" dxfId="337" priority="42">
      <formula>$K44&gt;0</formula>
    </cfRule>
  </conditionalFormatting>
  <conditionalFormatting sqref="L47:L48 L50:L58">
    <cfRule type="expression" dxfId="336" priority="15">
      <formula>$K47&gt;1</formula>
    </cfRule>
    <cfRule type="expression" dxfId="335" priority="14">
      <formula>$K47&lt;1</formula>
    </cfRule>
  </conditionalFormatting>
  <conditionalFormatting sqref="L47:L57">
    <cfRule type="expression" dxfId="334" priority="13">
      <formula>$L47="−"</formula>
    </cfRule>
    <cfRule type="expression" dxfId="333" priority="12">
      <formula>$L47=0</formula>
    </cfRule>
    <cfRule type="expression" dxfId="332" priority="11">
      <formula>$L47="evolutie negativa"</formula>
    </cfRule>
    <cfRule type="expression" dxfId="331" priority="18">
      <formula>$K47&gt;0</formula>
    </cfRule>
    <cfRule type="expression" dxfId="33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EC496F8-37C6-4367-8185-AEA24DFCDA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9EFC68C4-755F-4C32-99D7-3D133760A8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4EBF713A-BD5B-4CA7-8449-8F72510F26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DEC70BE-6415-4F35-A5F4-1AE5914CE32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692611B4-DB9B-477F-B3FE-86B816D3471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ACE13A6-263A-42A7-B83E-34616A6351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AACAF05D-DAB5-4930-ADDE-1F45AADC5F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CBB0EA25-F5BD-4C3F-9863-7FC6A2B021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162F26C2-D24B-4327-A24F-55F92D8AF1C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ED6F8333-37B3-46B1-B935-95F7509A0A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A1F6-42DC-453F-9CB4-C91E74FABFF2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49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0</v>
      </c>
      <c r="F5" s="56" t="s">
        <v>63</v>
      </c>
      <c r="G5" s="63">
        <v>1</v>
      </c>
      <c r="H5" s="55">
        <v>5</v>
      </c>
      <c r="I5" s="55">
        <v>0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2.5</v>
      </c>
      <c r="F6" s="56" t="s">
        <v>63</v>
      </c>
      <c r="G6" s="63">
        <v>1</v>
      </c>
      <c r="H6" s="55">
        <v>5</v>
      </c>
      <c r="I6" s="55">
        <v>2.93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>
        <v>1</v>
      </c>
      <c r="D8" s="55">
        <v>5</v>
      </c>
      <c r="E8" s="55">
        <v>0.01</v>
      </c>
      <c r="F8" s="56" t="s">
        <v>63</v>
      </c>
      <c r="G8" s="63">
        <v>1</v>
      </c>
      <c r="H8" s="55">
        <v>5</v>
      </c>
      <c r="I8" s="55">
        <v>0.14000000000000001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0.08</v>
      </c>
      <c r="F11" s="56" t="s">
        <v>63</v>
      </c>
      <c r="G11" s="63">
        <v>1</v>
      </c>
      <c r="H11" s="55">
        <v>5</v>
      </c>
      <c r="I11" s="55">
        <v>0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0</v>
      </c>
      <c r="F12" s="56" t="s">
        <v>63</v>
      </c>
      <c r="G12" s="63">
        <v>1</v>
      </c>
      <c r="H12" s="55">
        <v>5</v>
      </c>
      <c r="I12" s="55">
        <v>1.34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0.04</v>
      </c>
      <c r="F14" s="56" t="s">
        <v>63</v>
      </c>
      <c r="G14" s="63">
        <v>1</v>
      </c>
      <c r="H14" s="55">
        <v>5</v>
      </c>
      <c r="I14" s="55">
        <v>0.55000000000000004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0.25</v>
      </c>
      <c r="F15" s="58" t="s">
        <v>65</v>
      </c>
      <c r="G15" s="64">
        <v>1</v>
      </c>
      <c r="H15" s="57">
        <v>5</v>
      </c>
      <c r="I15" s="57">
        <v>0.25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</v>
      </c>
      <c r="F19" s="56" t="s">
        <v>63</v>
      </c>
      <c r="G19" s="63">
        <v>1</v>
      </c>
      <c r="H19" s="55">
        <v>5</v>
      </c>
      <c r="I19" s="55">
        <v>0.33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2.93</v>
      </c>
      <c r="F20" s="56" t="s">
        <v>63</v>
      </c>
      <c r="G20" s="63">
        <v>1</v>
      </c>
      <c r="H20" s="55">
        <v>5</v>
      </c>
      <c r="I20" s="55">
        <v>3.63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0.14000000000000001</v>
      </c>
      <c r="F22" s="56" t="s">
        <v>63</v>
      </c>
      <c r="G22" s="63">
        <v>1</v>
      </c>
      <c r="H22" s="55">
        <v>5</v>
      </c>
      <c r="I22" s="55">
        <v>0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0</v>
      </c>
      <c r="F25" s="56" t="s">
        <v>63</v>
      </c>
      <c r="G25" s="63">
        <v>1</v>
      </c>
      <c r="H25" s="55">
        <v>5</v>
      </c>
      <c r="I25" s="55">
        <v>0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1.34</v>
      </c>
      <c r="F26" s="56" t="s">
        <v>63</v>
      </c>
      <c r="G26" s="63">
        <v>1</v>
      </c>
      <c r="H26" s="55">
        <v>5</v>
      </c>
      <c r="I26" s="55">
        <v>0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0.55000000000000004</v>
      </c>
      <c r="F28" s="56" t="s">
        <v>63</v>
      </c>
      <c r="G28" s="63">
        <v>1</v>
      </c>
      <c r="H28" s="55">
        <v>5</v>
      </c>
      <c r="I28" s="55">
        <v>0.49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0.25</v>
      </c>
      <c r="F29" s="58" t="s">
        <v>65</v>
      </c>
      <c r="G29" s="64">
        <v>1</v>
      </c>
      <c r="H29" s="57">
        <v>5</v>
      </c>
      <c r="I29" s="57">
        <v>0.23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0.33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3.63</v>
      </c>
      <c r="F34" s="56" t="s">
        <v>63</v>
      </c>
      <c r="G34" s="63">
        <v>1</v>
      </c>
      <c r="H34" s="55">
        <v>5</v>
      </c>
      <c r="I34" s="55">
        <v>2.0699999999999998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>
        <v>1</v>
      </c>
      <c r="H35" s="55">
        <v>5</v>
      </c>
      <c r="I35" s="55">
        <v>0.25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>
        <v>1</v>
      </c>
      <c r="D36" s="55">
        <v>5</v>
      </c>
      <c r="E36" s="55">
        <v>0</v>
      </c>
      <c r="F36" s="56" t="s">
        <v>63</v>
      </c>
      <c r="G36" s="63">
        <v>1</v>
      </c>
      <c r="H36" s="55">
        <v>5</v>
      </c>
      <c r="I36" s="55">
        <v>0.1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>
        <v>1</v>
      </c>
      <c r="H37" s="55">
        <v>5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>
        <v>1</v>
      </c>
      <c r="H38" s="55">
        <v>5</v>
      </c>
      <c r="I38" s="55">
        <v>1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0</v>
      </c>
      <c r="F39" s="56" t="s">
        <v>63</v>
      </c>
      <c r="G39" s="63">
        <v>1</v>
      </c>
      <c r="H39" s="55">
        <v>5</v>
      </c>
      <c r="I39" s="55">
        <v>0.26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0</v>
      </c>
      <c r="F40" s="56" t="s">
        <v>63</v>
      </c>
      <c r="G40" s="63">
        <v>1</v>
      </c>
      <c r="H40" s="55">
        <v>5</v>
      </c>
      <c r="I40" s="55">
        <v>0.09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0.49</v>
      </c>
      <c r="F42" s="56" t="s">
        <v>63</v>
      </c>
      <c r="G42" s="63">
        <v>1</v>
      </c>
      <c r="H42" s="55">
        <v>5</v>
      </c>
      <c r="I42" s="55">
        <v>0.28999999999999998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0.23</v>
      </c>
      <c r="F43" s="58" t="s">
        <v>65</v>
      </c>
      <c r="G43" s="64">
        <v>1</v>
      </c>
      <c r="H43" s="57">
        <v>5</v>
      </c>
      <c r="I43" s="57">
        <v>0.23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3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2.0699999999999998</v>
      </c>
      <c r="F48" s="56" t="s">
        <v>63</v>
      </c>
      <c r="G48" s="63">
        <v>1</v>
      </c>
      <c r="H48" s="55">
        <v>5</v>
      </c>
      <c r="I48" s="55">
        <v>2.75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0.25</v>
      </c>
      <c r="F49" s="56" t="s">
        <v>63</v>
      </c>
      <c r="G49" s="63">
        <v>1</v>
      </c>
      <c r="H49" s="55">
        <v>5</v>
      </c>
      <c r="I49" s="55">
        <v>4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0.1</v>
      </c>
      <c r="F50" s="56" t="s">
        <v>63</v>
      </c>
      <c r="G50" s="63">
        <v>1</v>
      </c>
      <c r="H50" s="55">
        <v>5</v>
      </c>
      <c r="I50" s="55">
        <v>0.48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>
        <v>1</v>
      </c>
      <c r="D51" s="59">
        <v>5</v>
      </c>
      <c r="E51" s="55">
        <v>0</v>
      </c>
      <c r="F51" s="56" t="s">
        <v>63</v>
      </c>
      <c r="G51" s="63">
        <v>1</v>
      </c>
      <c r="H51" s="55">
        <v>5</v>
      </c>
      <c r="I51" s="55">
        <v>0</v>
      </c>
      <c r="J51" s="56" t="s">
        <v>63</v>
      </c>
      <c r="K51" s="20">
        <f t="shared" si="7"/>
        <v>1</v>
      </c>
      <c r="L51" s="7">
        <f t="shared" si="6"/>
        <v>0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</v>
      </c>
      <c r="F52" s="56" t="s">
        <v>64</v>
      </c>
      <c r="G52" s="63">
        <v>1</v>
      </c>
      <c r="H52" s="55">
        <v>5</v>
      </c>
      <c r="I52" s="55">
        <v>0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0.26</v>
      </c>
      <c r="F53" s="56" t="s">
        <v>63</v>
      </c>
      <c r="G53" s="63">
        <v>1</v>
      </c>
      <c r="H53" s="55">
        <v>5</v>
      </c>
      <c r="I53" s="55">
        <v>0.19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0.09</v>
      </c>
      <c r="F54" s="56" t="s">
        <v>63</v>
      </c>
      <c r="G54" s="63">
        <v>1</v>
      </c>
      <c r="H54" s="55">
        <v>5</v>
      </c>
      <c r="I54" s="55">
        <v>0.19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0.28999999999999998</v>
      </c>
      <c r="F56" s="56" t="s">
        <v>63</v>
      </c>
      <c r="G56" s="63">
        <v>1</v>
      </c>
      <c r="H56" s="55">
        <v>5</v>
      </c>
      <c r="I56" s="55">
        <v>1.02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0.23</v>
      </c>
      <c r="F57" s="58" t="s">
        <v>65</v>
      </c>
      <c r="G57" s="64">
        <v>1</v>
      </c>
      <c r="H57" s="57">
        <v>5</v>
      </c>
      <c r="I57" s="57">
        <v>0.35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HlutoSWaUGk+/CknNLz767j6T2Qs9xar276772Bo6i2fXPBW9+OhN79/LDotmAx7q+8d9xPGhYVi1vg9oXOH+Q==" saltValue="yPNG6DJoUbWj2tB4RTE55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329" priority="6">
      <formula>$K5&gt;1</formula>
    </cfRule>
    <cfRule type="expression" dxfId="328" priority="5">
      <formula>$K5&lt;1</formula>
    </cfRule>
  </conditionalFormatting>
  <conditionalFormatting sqref="L5:L15">
    <cfRule type="expression" dxfId="327" priority="2">
      <formula>$L5="evolutie negativa"</formula>
    </cfRule>
    <cfRule type="expression" dxfId="326" priority="3">
      <formula>$L5=0</formula>
    </cfRule>
    <cfRule type="expression" dxfId="325" priority="4">
      <formula>$L5="−"</formula>
    </cfRule>
    <cfRule type="expression" dxfId="324" priority="8">
      <formula>$L5&lt;0</formula>
    </cfRule>
    <cfRule type="expression" dxfId="323" priority="9">
      <formula>$K5&gt;0</formula>
    </cfRule>
  </conditionalFormatting>
  <conditionalFormatting sqref="L19:L20 L22:L29">
    <cfRule type="expression" dxfId="322" priority="33">
      <formula>$K19&gt;1</formula>
    </cfRule>
    <cfRule type="expression" dxfId="321" priority="32">
      <formula>$K19&lt;1</formula>
    </cfRule>
  </conditionalFormatting>
  <conditionalFormatting sqref="L19:L29">
    <cfRule type="expression" dxfId="320" priority="31">
      <formula>$L19="−"</formula>
    </cfRule>
    <cfRule type="expression" dxfId="319" priority="30">
      <formula>$L19=0</formula>
    </cfRule>
    <cfRule type="expression" dxfId="318" priority="29">
      <formula>$L19="evolutie negativa"</formula>
    </cfRule>
    <cfRule type="expression" dxfId="317" priority="35">
      <formula>$L19&lt;0</formula>
    </cfRule>
    <cfRule type="expression" dxfId="316" priority="36">
      <formula>$K19&gt;0</formula>
    </cfRule>
  </conditionalFormatting>
  <conditionalFormatting sqref="L33:L34 L36:L44">
    <cfRule type="expression" dxfId="315" priority="24">
      <formula>$K33&gt;1</formula>
    </cfRule>
    <cfRule type="expression" dxfId="314" priority="23">
      <formula>$K33&lt;1</formula>
    </cfRule>
  </conditionalFormatting>
  <conditionalFormatting sqref="L33:L43">
    <cfRule type="expression" dxfId="313" priority="21">
      <formula>$L33=0</formula>
    </cfRule>
    <cfRule type="expression" dxfId="312" priority="27">
      <formula>$K33&gt;0</formula>
    </cfRule>
    <cfRule type="expression" dxfId="311" priority="26">
      <formula>$L33&lt;0</formula>
    </cfRule>
    <cfRule type="expression" dxfId="310" priority="22">
      <formula>$L33="−"</formula>
    </cfRule>
    <cfRule type="expression" dxfId="309" priority="20">
      <formula>$L33="evolutie negativa"</formula>
    </cfRule>
  </conditionalFormatting>
  <conditionalFormatting sqref="L44 L58">
    <cfRule type="expression" dxfId="308" priority="38">
      <formula>$L44="evolutie negativa"</formula>
    </cfRule>
    <cfRule type="expression" dxfId="307" priority="39">
      <formula>$L44=0</formula>
    </cfRule>
    <cfRule type="expression" dxfId="306" priority="40">
      <formula>$L44="−"</formula>
    </cfRule>
    <cfRule type="expression" dxfId="305" priority="41">
      <formula>$L44&lt;0</formula>
    </cfRule>
    <cfRule type="expression" dxfId="304" priority="42">
      <formula>$K44&gt;0</formula>
    </cfRule>
  </conditionalFormatting>
  <conditionalFormatting sqref="L47:L48 L50:L58">
    <cfRule type="expression" dxfId="303" priority="15">
      <formula>$K47&gt;1</formula>
    </cfRule>
    <cfRule type="expression" dxfId="302" priority="14">
      <formula>$K47&lt;1</formula>
    </cfRule>
  </conditionalFormatting>
  <conditionalFormatting sqref="L47:L57">
    <cfRule type="expression" dxfId="301" priority="13">
      <formula>$L47="−"</formula>
    </cfRule>
    <cfRule type="expression" dxfId="300" priority="12">
      <formula>$L47=0</formula>
    </cfRule>
    <cfRule type="expression" dxfId="299" priority="11">
      <formula>$L47="evolutie negativa"</formula>
    </cfRule>
    <cfRule type="expression" dxfId="298" priority="18">
      <formula>$K47&gt;0</formula>
    </cfRule>
    <cfRule type="expression" dxfId="297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D69385B-4688-45B4-895B-96CE1FAC79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58732AAD-CF3C-4976-86D1-A67D28C45E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AE6DB455-97F6-45CA-8618-470EBA3EEB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0A35401-818B-46F7-8978-C21B277D87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D088A6A-1991-41CD-8DBE-FB441B9DB7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77021CB5-408D-49AC-A03C-30DB168229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C2AF2E1B-0370-43F0-9E22-DAA50624CB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34058053-136C-4EC2-85AF-520A098408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8B01D6A-AA3B-45B3-8A2E-7A0D93406F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6A67F1F-93A9-4D8A-BB71-78A9C0816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3698-522B-4D43-AE7E-0C0D835181A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50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1.42</v>
      </c>
      <c r="F5" s="56" t="s">
        <v>63</v>
      </c>
      <c r="G5" s="63">
        <v>1</v>
      </c>
      <c r="H5" s="55">
        <v>5</v>
      </c>
      <c r="I5" s="55">
        <v>1.1499999999999999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1.28</v>
      </c>
      <c r="F6" s="56" t="s">
        <v>63</v>
      </c>
      <c r="G6" s="63">
        <v>1</v>
      </c>
      <c r="H6" s="55">
        <v>5</v>
      </c>
      <c r="I6" s="55">
        <v>1.27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0.78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0.68</v>
      </c>
      <c r="F8" s="56" t="s">
        <v>63</v>
      </c>
      <c r="G8" s="63">
        <v>1</v>
      </c>
      <c r="H8" s="55">
        <v>5</v>
      </c>
      <c r="I8" s="55">
        <v>0.47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1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>
        <v>1</v>
      </c>
      <c r="D11" s="55">
        <v>5</v>
      </c>
      <c r="E11" s="55">
        <v>1.52</v>
      </c>
      <c r="F11" s="56" t="s">
        <v>63</v>
      </c>
      <c r="G11" s="63">
        <v>1</v>
      </c>
      <c r="H11" s="55">
        <v>5</v>
      </c>
      <c r="I11" s="55">
        <v>1.1599999999999999</v>
      </c>
      <c r="J11" s="56" t="s">
        <v>63</v>
      </c>
      <c r="K11" s="20">
        <f t="shared" si="1"/>
        <v>1</v>
      </c>
      <c r="L11" s="7">
        <f t="shared" si="0"/>
        <v>0</v>
      </c>
    </row>
    <row r="12" spans="2:13" ht="15.75" customHeight="1" x14ac:dyDescent="0.3">
      <c r="B12" s="6" t="s">
        <v>11</v>
      </c>
      <c r="C12" s="63">
        <v>1</v>
      </c>
      <c r="D12" s="55">
        <v>5</v>
      </c>
      <c r="E12" s="55">
        <v>1</v>
      </c>
      <c r="F12" s="56" t="s">
        <v>63</v>
      </c>
      <c r="G12" s="63">
        <v>1</v>
      </c>
      <c r="H12" s="55">
        <v>5</v>
      </c>
      <c r="I12" s="55">
        <v>0.5</v>
      </c>
      <c r="J12" s="56" t="s">
        <v>63</v>
      </c>
      <c r="K12" s="20">
        <f t="shared" si="1"/>
        <v>1</v>
      </c>
      <c r="L12" s="7">
        <f t="shared" si="0"/>
        <v>0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2</v>
      </c>
      <c r="F13" s="56" t="s">
        <v>63</v>
      </c>
      <c r="G13" s="63">
        <v>1</v>
      </c>
      <c r="H13" s="55">
        <v>5</v>
      </c>
      <c r="I13" s="55">
        <v>0.72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0.27</v>
      </c>
      <c r="F14" s="56" t="s">
        <v>63</v>
      </c>
      <c r="G14" s="63">
        <v>1</v>
      </c>
      <c r="H14" s="55">
        <v>5</v>
      </c>
      <c r="I14" s="55">
        <v>0.21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1.72</v>
      </c>
      <c r="F15" s="58" t="s">
        <v>65</v>
      </c>
      <c r="G15" s="64">
        <v>1</v>
      </c>
      <c r="H15" s="57">
        <v>5</v>
      </c>
      <c r="I15" s="57">
        <v>1.88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1.1499999999999999</v>
      </c>
      <c r="F19" s="56" t="s">
        <v>63</v>
      </c>
      <c r="G19" s="63">
        <v>1</v>
      </c>
      <c r="H19" s="55">
        <v>5</v>
      </c>
      <c r="I19" s="55">
        <v>0.47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1.27</v>
      </c>
      <c r="F20" s="56" t="s">
        <v>63</v>
      </c>
      <c r="G20" s="63">
        <v>1</v>
      </c>
      <c r="H20" s="55">
        <v>5</v>
      </c>
      <c r="I20" s="55">
        <v>0.75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0.78</v>
      </c>
      <c r="F21" s="56" t="s">
        <v>63</v>
      </c>
      <c r="G21" s="63">
        <v>1</v>
      </c>
      <c r="H21" s="55">
        <v>5</v>
      </c>
      <c r="I21" s="55">
        <v>0.5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0.47</v>
      </c>
      <c r="F22" s="56" t="s">
        <v>63</v>
      </c>
      <c r="G22" s="63">
        <v>1</v>
      </c>
      <c r="H22" s="55">
        <v>5</v>
      </c>
      <c r="I22" s="55">
        <v>0.24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>
        <v>1</v>
      </c>
      <c r="H24" s="55">
        <v>5</v>
      </c>
      <c r="I24" s="55">
        <v>0.75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1.1599999999999999</v>
      </c>
      <c r="F25" s="56" t="s">
        <v>63</v>
      </c>
      <c r="G25" s="63">
        <v>1</v>
      </c>
      <c r="H25" s="55">
        <v>5</v>
      </c>
      <c r="I25" s="55">
        <v>1.54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0.5</v>
      </c>
      <c r="F26" s="56" t="s">
        <v>63</v>
      </c>
      <c r="G26" s="63">
        <v>1</v>
      </c>
      <c r="H26" s="55">
        <v>5</v>
      </c>
      <c r="I26" s="55">
        <v>0.5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0.72</v>
      </c>
      <c r="F27" s="56" t="s">
        <v>63</v>
      </c>
      <c r="G27" s="63">
        <v>1</v>
      </c>
      <c r="H27" s="55">
        <v>5</v>
      </c>
      <c r="I27" s="55">
        <v>0.65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0.21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1.88</v>
      </c>
      <c r="F29" s="58" t="s">
        <v>65</v>
      </c>
      <c r="G29" s="64">
        <v>1</v>
      </c>
      <c r="H29" s="57">
        <v>5</v>
      </c>
      <c r="I29" s="57">
        <v>2.75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0.47</v>
      </c>
      <c r="F33" s="56" t="s">
        <v>63</v>
      </c>
      <c r="G33" s="63">
        <v>1</v>
      </c>
      <c r="H33" s="55">
        <v>5</v>
      </c>
      <c r="I33" s="55">
        <v>0.25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0.75</v>
      </c>
      <c r="F34" s="56" t="s">
        <v>63</v>
      </c>
      <c r="G34" s="63">
        <v>1</v>
      </c>
      <c r="H34" s="55">
        <v>5</v>
      </c>
      <c r="I34" s="55">
        <v>0.75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0.5</v>
      </c>
      <c r="F35" s="56" t="s">
        <v>63</v>
      </c>
      <c r="G35" s="63">
        <v>1</v>
      </c>
      <c r="H35" s="55">
        <v>5</v>
      </c>
      <c r="I35" s="55">
        <v>0.97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0.24</v>
      </c>
      <c r="F36" s="56" t="s">
        <v>63</v>
      </c>
      <c r="G36" s="63">
        <v>1</v>
      </c>
      <c r="H36" s="55">
        <v>5</v>
      </c>
      <c r="I36" s="55">
        <v>0.04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0.75</v>
      </c>
      <c r="F38" s="56" t="s">
        <v>64</v>
      </c>
      <c r="G38" s="63">
        <v>1</v>
      </c>
      <c r="H38" s="55">
        <v>5</v>
      </c>
      <c r="I38" s="55">
        <v>0.75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1.54</v>
      </c>
      <c r="F39" s="56" t="s">
        <v>63</v>
      </c>
      <c r="G39" s="63">
        <v>1</v>
      </c>
      <c r="H39" s="55">
        <v>5</v>
      </c>
      <c r="I39" s="55">
        <v>1.62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0.5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0.65</v>
      </c>
      <c r="F41" s="56" t="s">
        <v>63</v>
      </c>
      <c r="G41" s="63">
        <v>1</v>
      </c>
      <c r="H41" s="55">
        <v>5</v>
      </c>
      <c r="I41" s="55">
        <v>0.75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>
        <v>1</v>
      </c>
      <c r="H42" s="55">
        <v>5</v>
      </c>
      <c r="I42" s="55">
        <v>1.75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2.75</v>
      </c>
      <c r="F43" s="58" t="s">
        <v>65</v>
      </c>
      <c r="G43" s="64">
        <v>1</v>
      </c>
      <c r="H43" s="57">
        <v>5</v>
      </c>
      <c r="I43" s="57">
        <v>1.06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0.25</v>
      </c>
      <c r="F47" s="56" t="s">
        <v>63</v>
      </c>
      <c r="G47" s="63">
        <v>1</v>
      </c>
      <c r="H47" s="55">
        <v>5</v>
      </c>
      <c r="I47" s="55">
        <v>0.65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0.75</v>
      </c>
      <c r="F48" s="56" t="s">
        <v>63</v>
      </c>
      <c r="G48" s="63">
        <v>1</v>
      </c>
      <c r="H48" s="55">
        <v>5</v>
      </c>
      <c r="I48" s="55">
        <v>0.75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0.97</v>
      </c>
      <c r="F49" s="56" t="s">
        <v>63</v>
      </c>
      <c r="G49" s="63">
        <v>1</v>
      </c>
      <c r="H49" s="55">
        <v>5</v>
      </c>
      <c r="I49" s="55">
        <v>2.41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0.04</v>
      </c>
      <c r="F50" s="56" t="s">
        <v>63</v>
      </c>
      <c r="G50" s="63">
        <v>1</v>
      </c>
      <c r="H50" s="55">
        <v>5</v>
      </c>
      <c r="I50" s="55">
        <v>0.22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0.75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1.62</v>
      </c>
      <c r="F53" s="56" t="s">
        <v>63</v>
      </c>
      <c r="G53" s="63">
        <v>1</v>
      </c>
      <c r="H53" s="55">
        <v>5</v>
      </c>
      <c r="I53" s="55">
        <v>0.83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>
        <v>1</v>
      </c>
      <c r="H54" s="55">
        <v>5</v>
      </c>
      <c r="I54" s="55">
        <v>0.5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0.75</v>
      </c>
      <c r="F55" s="56" t="s">
        <v>63</v>
      </c>
      <c r="G55" s="63">
        <v>1</v>
      </c>
      <c r="H55" s="55">
        <v>5</v>
      </c>
      <c r="I55" s="55">
        <v>0.75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1.75</v>
      </c>
      <c r="F56" s="56" t="s">
        <v>63</v>
      </c>
      <c r="G56" s="63">
        <v>1</v>
      </c>
      <c r="H56" s="55">
        <v>5</v>
      </c>
      <c r="I56" s="55">
        <v>0.5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1.06</v>
      </c>
      <c r="F57" s="58" t="s">
        <v>65</v>
      </c>
      <c r="G57" s="64">
        <v>1</v>
      </c>
      <c r="H57" s="57">
        <v>5</v>
      </c>
      <c r="I57" s="57">
        <v>1.39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7kdv/3hUQaw4KHh/kOun2ngNIzY2AuODjLAilhqv0E5vNQ3gFSiwYyyF56f0TmDGQ8LPwK9d0tgMDLVBdKsFUQ==" saltValue="D7rNCmMks1koUZX80xNkg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96" priority="6">
      <formula>$K5&gt;1</formula>
    </cfRule>
    <cfRule type="expression" dxfId="295" priority="5">
      <formula>$K5&lt;1</formula>
    </cfRule>
  </conditionalFormatting>
  <conditionalFormatting sqref="L5:L15">
    <cfRule type="expression" dxfId="294" priority="2">
      <formula>$L5="evolutie negativa"</formula>
    </cfRule>
    <cfRule type="expression" dxfId="293" priority="3">
      <formula>$L5=0</formula>
    </cfRule>
    <cfRule type="expression" dxfId="292" priority="4">
      <formula>$L5="−"</formula>
    </cfRule>
    <cfRule type="expression" dxfId="291" priority="8">
      <formula>$L5&lt;0</formula>
    </cfRule>
    <cfRule type="expression" dxfId="290" priority="9">
      <formula>$K5&gt;0</formula>
    </cfRule>
  </conditionalFormatting>
  <conditionalFormatting sqref="L19:L20 L22:L29">
    <cfRule type="expression" dxfId="289" priority="33">
      <formula>$K19&gt;1</formula>
    </cfRule>
    <cfRule type="expression" dxfId="288" priority="32">
      <formula>$K19&lt;1</formula>
    </cfRule>
  </conditionalFormatting>
  <conditionalFormatting sqref="L19:L29">
    <cfRule type="expression" dxfId="287" priority="31">
      <formula>$L19="−"</formula>
    </cfRule>
    <cfRule type="expression" dxfId="286" priority="30">
      <formula>$L19=0</formula>
    </cfRule>
    <cfRule type="expression" dxfId="285" priority="29">
      <formula>$L19="evolutie negativa"</formula>
    </cfRule>
    <cfRule type="expression" dxfId="284" priority="35">
      <formula>$L19&lt;0</formula>
    </cfRule>
    <cfRule type="expression" dxfId="283" priority="36">
      <formula>$K19&gt;0</formula>
    </cfRule>
  </conditionalFormatting>
  <conditionalFormatting sqref="L33:L34 L36:L44">
    <cfRule type="expression" dxfId="282" priority="24">
      <formula>$K33&gt;1</formula>
    </cfRule>
    <cfRule type="expression" dxfId="281" priority="23">
      <formula>$K33&lt;1</formula>
    </cfRule>
  </conditionalFormatting>
  <conditionalFormatting sqref="L33:L43">
    <cfRule type="expression" dxfId="280" priority="21">
      <formula>$L33=0</formula>
    </cfRule>
    <cfRule type="expression" dxfId="279" priority="27">
      <formula>$K33&gt;0</formula>
    </cfRule>
    <cfRule type="expression" dxfId="278" priority="26">
      <formula>$L33&lt;0</formula>
    </cfRule>
    <cfRule type="expression" dxfId="277" priority="22">
      <formula>$L33="−"</formula>
    </cfRule>
    <cfRule type="expression" dxfId="276" priority="20">
      <formula>$L33="evolutie negativa"</formula>
    </cfRule>
  </conditionalFormatting>
  <conditionalFormatting sqref="L44 L58">
    <cfRule type="expression" dxfId="275" priority="38">
      <formula>$L44="evolutie negativa"</formula>
    </cfRule>
    <cfRule type="expression" dxfId="274" priority="39">
      <formula>$L44=0</formula>
    </cfRule>
    <cfRule type="expression" dxfId="273" priority="40">
      <formula>$L44="−"</formula>
    </cfRule>
    <cfRule type="expression" dxfId="272" priority="41">
      <formula>$L44&lt;0</formula>
    </cfRule>
    <cfRule type="expression" dxfId="271" priority="42">
      <formula>$K44&gt;0</formula>
    </cfRule>
  </conditionalFormatting>
  <conditionalFormatting sqref="L47:L48 L50:L58">
    <cfRule type="expression" dxfId="270" priority="15">
      <formula>$K47&gt;1</formula>
    </cfRule>
    <cfRule type="expression" dxfId="269" priority="14">
      <formula>$K47&lt;1</formula>
    </cfRule>
  </conditionalFormatting>
  <conditionalFormatting sqref="L47:L57">
    <cfRule type="expression" dxfId="268" priority="13">
      <formula>$L47="−"</formula>
    </cfRule>
    <cfRule type="expression" dxfId="267" priority="12">
      <formula>$L47=0</formula>
    </cfRule>
    <cfRule type="expression" dxfId="266" priority="11">
      <formula>$L47="evolutie negativa"</formula>
    </cfRule>
    <cfRule type="expression" dxfId="265" priority="18">
      <formula>$K47&gt;0</formula>
    </cfRule>
    <cfRule type="expression" dxfId="264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5C7492A-569A-41A0-823E-186ABCD13C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BD197AF-C3B1-479E-BC3C-64A29EAD6EF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24AF4713-EFBE-4DE2-9F38-E1274EAA6C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CC5A245-1EA3-4EFC-8BBA-5D292813C7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E47B801-5E1E-412C-9ADA-8BABC8241D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1988DC0-4717-49E4-83C0-C11E131796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3DEA073-A986-406D-970D-18E568D3A1F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D79E7616-20FD-48F0-B91C-7D5AE8F28E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F11C39C5-9197-4B19-A0EF-05634AB1DD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433F303-F152-463E-B044-2C184CFE1B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C3191-CB17-4F18-B67C-C98C93ECD20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83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0</v>
      </c>
      <c r="F5" s="56" t="s">
        <v>63</v>
      </c>
      <c r="G5" s="63">
        <v>1</v>
      </c>
      <c r="H5" s="55">
        <v>5</v>
      </c>
      <c r="I5" s="55">
        <v>0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0</v>
      </c>
      <c r="F6" s="56" t="s">
        <v>63</v>
      </c>
      <c r="G6" s="63">
        <v>1</v>
      </c>
      <c r="H6" s="55">
        <v>5</v>
      </c>
      <c r="I6" s="55">
        <v>0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</v>
      </c>
      <c r="F19" s="56" t="s">
        <v>63</v>
      </c>
      <c r="G19" s="63">
        <v>1</v>
      </c>
      <c r="H19" s="55">
        <v>5</v>
      </c>
      <c r="I19" s="55">
        <v>0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0</v>
      </c>
      <c r="F20" s="56" t="s">
        <v>63</v>
      </c>
      <c r="G20" s="63">
        <v>1</v>
      </c>
      <c r="H20" s="55">
        <v>5</v>
      </c>
      <c r="I20" s="55">
        <v>0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</v>
      </c>
      <c r="F33" s="56" t="s">
        <v>63</v>
      </c>
      <c r="G33" s="63">
        <v>1</v>
      </c>
      <c r="H33" s="55">
        <v>5</v>
      </c>
      <c r="I33" s="55">
        <v>0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0</v>
      </c>
      <c r="F34" s="56" t="s">
        <v>63</v>
      </c>
      <c r="G34" s="63">
        <v>1</v>
      </c>
      <c r="H34" s="55">
        <v>5</v>
      </c>
      <c r="I34" s="55">
        <v>0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0</v>
      </c>
      <c r="F47" s="56" t="s">
        <v>63</v>
      </c>
      <c r="G47" s="63">
        <v>1</v>
      </c>
      <c r="H47" s="55">
        <v>5</v>
      </c>
      <c r="I47" s="55">
        <v>0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0</v>
      </c>
      <c r="F48" s="56" t="s">
        <v>63</v>
      </c>
      <c r="G48" s="63">
        <v>1</v>
      </c>
      <c r="H48" s="55">
        <v>5</v>
      </c>
      <c r="I48" s="55">
        <v>0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FX0nyoS9okW4fevG9bOtf0V8oUBSvZ0e2FMBJKNTx/BH8jPxemXRDCpMrqp8qdmWTeSTM4H96qLDslgLH9vE4g==" saltValue="xz7hlw/y/ipSWEdaA6bZ3g==" spinCount="100000" sheet="1" objects="1" scenarios="1"/>
  <mergeCells count="18"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  <mergeCell ref="C3:F3"/>
    <mergeCell ref="G3:J3"/>
    <mergeCell ref="K3:K4"/>
    <mergeCell ref="L3:L4"/>
    <mergeCell ref="C17:F17"/>
    <mergeCell ref="G17:J17"/>
    <mergeCell ref="K17:K18"/>
    <mergeCell ref="L17:L18"/>
  </mergeCells>
  <conditionalFormatting sqref="L5:L6 L8:L15">
    <cfRule type="expression" dxfId="263" priority="6">
      <formula>$K5&gt;1</formula>
    </cfRule>
    <cfRule type="expression" dxfId="262" priority="5">
      <formula>$K5&lt;1</formula>
    </cfRule>
  </conditionalFormatting>
  <conditionalFormatting sqref="L5:L15">
    <cfRule type="expression" dxfId="261" priority="2">
      <formula>$L5="evolutie negativa"</formula>
    </cfRule>
    <cfRule type="expression" dxfId="260" priority="3">
      <formula>$L5=0</formula>
    </cfRule>
    <cfRule type="expression" dxfId="259" priority="4">
      <formula>$L5="−"</formula>
    </cfRule>
    <cfRule type="expression" dxfId="258" priority="8">
      <formula>$L5&lt;0</formula>
    </cfRule>
    <cfRule type="expression" dxfId="257" priority="9">
      <formula>$K5&gt;0</formula>
    </cfRule>
  </conditionalFormatting>
  <conditionalFormatting sqref="L19:L20 L22:L29">
    <cfRule type="expression" dxfId="256" priority="33">
      <formula>$K19&gt;1</formula>
    </cfRule>
    <cfRule type="expression" dxfId="255" priority="32">
      <formula>$K19&lt;1</formula>
    </cfRule>
  </conditionalFormatting>
  <conditionalFormatting sqref="L19:L29">
    <cfRule type="expression" dxfId="254" priority="31">
      <formula>$L19="−"</formula>
    </cfRule>
    <cfRule type="expression" dxfId="253" priority="30">
      <formula>$L19=0</formula>
    </cfRule>
    <cfRule type="expression" dxfId="252" priority="29">
      <formula>$L19="evolutie negativa"</formula>
    </cfRule>
    <cfRule type="expression" dxfId="251" priority="35">
      <formula>$L19&lt;0</formula>
    </cfRule>
    <cfRule type="expression" dxfId="250" priority="36">
      <formula>$K19&gt;0</formula>
    </cfRule>
  </conditionalFormatting>
  <conditionalFormatting sqref="L33:L34 L36:L44">
    <cfRule type="expression" dxfId="249" priority="24">
      <formula>$K33&gt;1</formula>
    </cfRule>
    <cfRule type="expression" dxfId="248" priority="23">
      <formula>$K33&lt;1</formula>
    </cfRule>
  </conditionalFormatting>
  <conditionalFormatting sqref="L33:L43">
    <cfRule type="expression" dxfId="247" priority="21">
      <formula>$L33=0</formula>
    </cfRule>
    <cfRule type="expression" dxfId="246" priority="27">
      <formula>$K33&gt;0</formula>
    </cfRule>
    <cfRule type="expression" dxfId="245" priority="26">
      <formula>$L33&lt;0</formula>
    </cfRule>
    <cfRule type="expression" dxfId="244" priority="22">
      <formula>$L33="−"</formula>
    </cfRule>
    <cfRule type="expression" dxfId="243" priority="20">
      <formula>$L33="evolutie negativa"</formula>
    </cfRule>
  </conditionalFormatting>
  <conditionalFormatting sqref="L44 L58">
    <cfRule type="expression" dxfId="242" priority="38">
      <formula>$L44="evolutie negativa"</formula>
    </cfRule>
    <cfRule type="expression" dxfId="241" priority="39">
      <formula>$L44=0</formula>
    </cfRule>
    <cfRule type="expression" dxfId="240" priority="40">
      <formula>$L44="−"</formula>
    </cfRule>
    <cfRule type="expression" dxfId="239" priority="41">
      <formula>$L44&lt;0</formula>
    </cfRule>
    <cfRule type="expression" dxfId="238" priority="42">
      <formula>$K44&gt;0</formula>
    </cfRule>
  </conditionalFormatting>
  <conditionalFormatting sqref="L47:L48 L50:L58">
    <cfRule type="expression" dxfId="237" priority="15">
      <formula>$K47&gt;1</formula>
    </cfRule>
    <cfRule type="expression" dxfId="236" priority="14">
      <formula>$K47&lt;1</formula>
    </cfRule>
  </conditionalFormatting>
  <conditionalFormatting sqref="L47:L57">
    <cfRule type="expression" dxfId="235" priority="13">
      <formula>$L47="−"</formula>
    </cfRule>
    <cfRule type="expression" dxfId="234" priority="12">
      <formula>$L47=0</formula>
    </cfRule>
    <cfRule type="expression" dxfId="233" priority="11">
      <formula>$L47="evolutie negativa"</formula>
    </cfRule>
    <cfRule type="expression" dxfId="232" priority="18">
      <formula>$K47&gt;0</formula>
    </cfRule>
    <cfRule type="expression" dxfId="231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3697A64-D348-4A54-8C6B-9372600F7E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6FAD3DE-E148-437F-B333-46C930B4CD2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89492CDB-1F6F-490D-9143-14CE91C123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2037A01-B01C-4F62-94B5-C24A5A41180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DA142B76-0D93-481F-AAF8-5E5613A8EB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8D5DABC-6BDE-4648-9D0B-E3EF1AFD1B4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D014C440-AC01-41D2-BBDA-16F14DC0AF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B05F6E49-7A21-4F2D-906C-0B8FAF81C3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5785762-E6B1-4C4F-B07A-9FC5B3E1601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E031E62-1EAF-49EF-9C62-9AF0262B000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E536-B3B4-4F45-85F4-87BE2068E3EE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51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0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</v>
      </c>
      <c r="F6" s="56" t="s">
        <v>63</v>
      </c>
      <c r="G6" s="63">
        <v>1</v>
      </c>
      <c r="H6" s="55">
        <v>5</v>
      </c>
      <c r="I6" s="55">
        <v>2.2000000000000002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2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>
        <v>1</v>
      </c>
      <c r="D9" s="55">
        <v>5</v>
      </c>
      <c r="E9" s="55">
        <v>5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>
        <v>1</v>
      </c>
      <c r="D10" s="55">
        <v>5</v>
      </c>
      <c r="E10" s="55">
        <v>1</v>
      </c>
      <c r="F10" s="56" t="s">
        <v>64</v>
      </c>
      <c r="G10" s="63">
        <v>1</v>
      </c>
      <c r="H10" s="55">
        <v>5</v>
      </c>
      <c r="I10" s="55">
        <v>1</v>
      </c>
      <c r="J10" s="56" t="s">
        <v>64</v>
      </c>
      <c r="K10" s="20">
        <f t="shared" si="1"/>
        <v>1</v>
      </c>
      <c r="L10" s="7">
        <f t="shared" si="0"/>
        <v>0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>
        <v>1</v>
      </c>
      <c r="H11" s="55">
        <v>5</v>
      </c>
      <c r="I11" s="55">
        <v>1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>
        <v>1</v>
      </c>
      <c r="H12" s="55">
        <v>5</v>
      </c>
      <c r="I12" s="55">
        <v>2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>
        <v>1</v>
      </c>
      <c r="H13" s="55">
        <v>5</v>
      </c>
      <c r="I13" s="55">
        <v>1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</v>
      </c>
      <c r="F14" s="56" t="s">
        <v>63</v>
      </c>
      <c r="G14" s="63">
        <v>1</v>
      </c>
      <c r="H14" s="55">
        <v>5</v>
      </c>
      <c r="I14" s="55">
        <v>3</v>
      </c>
      <c r="J14" s="56" t="s">
        <v>63</v>
      </c>
      <c r="K14" s="20">
        <f t="shared" si="1"/>
        <v>1</v>
      </c>
      <c r="L14" s="7">
        <f t="shared" si="0"/>
        <v>0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0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2.2000000000000002</v>
      </c>
      <c r="F20" s="56" t="s">
        <v>63</v>
      </c>
      <c r="G20" s="63">
        <v>1</v>
      </c>
      <c r="H20" s="55">
        <v>5</v>
      </c>
      <c r="I20" s="55">
        <v>1.5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1.17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>
        <v>1</v>
      </c>
      <c r="D24" s="55">
        <v>5</v>
      </c>
      <c r="E24" s="55">
        <v>1</v>
      </c>
      <c r="F24" s="56" t="s">
        <v>64</v>
      </c>
      <c r="G24" s="63">
        <v>1</v>
      </c>
      <c r="H24" s="55">
        <v>5</v>
      </c>
      <c r="I24" s="55">
        <v>1</v>
      </c>
      <c r="J24" s="56" t="s">
        <v>64</v>
      </c>
      <c r="K24" s="20">
        <f t="shared" si="3"/>
        <v>1</v>
      </c>
      <c r="L24" s="7">
        <f t="shared" si="2"/>
        <v>0</v>
      </c>
    </row>
    <row r="25" spans="2:13" x14ac:dyDescent="0.3">
      <c r="B25" s="6" t="s">
        <v>10</v>
      </c>
      <c r="C25" s="63">
        <v>1</v>
      </c>
      <c r="D25" s="55">
        <v>5</v>
      </c>
      <c r="E25" s="55">
        <v>1</v>
      </c>
      <c r="F25" s="56" t="s">
        <v>63</v>
      </c>
      <c r="G25" s="63">
        <v>1</v>
      </c>
      <c r="H25" s="55">
        <v>5</v>
      </c>
      <c r="I25" s="55">
        <v>1</v>
      </c>
      <c r="J25" s="56" t="s">
        <v>63</v>
      </c>
      <c r="K25" s="20">
        <f t="shared" si="3"/>
        <v>1</v>
      </c>
      <c r="L25" s="7">
        <f t="shared" si="2"/>
        <v>0</v>
      </c>
    </row>
    <row r="26" spans="2:13" ht="15.75" customHeight="1" x14ac:dyDescent="0.3">
      <c r="B26" s="6" t="s">
        <v>11</v>
      </c>
      <c r="C26" s="63">
        <v>1</v>
      </c>
      <c r="D26" s="55">
        <v>5</v>
      </c>
      <c r="E26" s="55">
        <v>2</v>
      </c>
      <c r="F26" s="56" t="s">
        <v>63</v>
      </c>
      <c r="G26" s="63">
        <v>1</v>
      </c>
      <c r="H26" s="55">
        <v>5</v>
      </c>
      <c r="I26" s="55">
        <v>2</v>
      </c>
      <c r="J26" s="56" t="s">
        <v>63</v>
      </c>
      <c r="K26" s="20">
        <f t="shared" si="3"/>
        <v>1</v>
      </c>
      <c r="L26" s="7">
        <f t="shared" si="2"/>
        <v>0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1</v>
      </c>
      <c r="F27" s="56" t="s">
        <v>63</v>
      </c>
      <c r="G27" s="63">
        <v>1</v>
      </c>
      <c r="H27" s="55">
        <v>5</v>
      </c>
      <c r="I27" s="55">
        <v>1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>
        <v>1</v>
      </c>
      <c r="D28" s="55">
        <v>5</v>
      </c>
      <c r="E28" s="55">
        <v>3</v>
      </c>
      <c r="F28" s="56" t="s">
        <v>63</v>
      </c>
      <c r="G28" s="63">
        <v>1</v>
      </c>
      <c r="H28" s="55">
        <v>5</v>
      </c>
      <c r="I28" s="55">
        <v>3</v>
      </c>
      <c r="J28" s="56" t="s">
        <v>63</v>
      </c>
      <c r="K28" s="20">
        <f t="shared" si="3"/>
        <v>1</v>
      </c>
      <c r="L28" s="7">
        <f t="shared" si="2"/>
        <v>0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0</v>
      </c>
      <c r="F33" s="56" t="s">
        <v>63</v>
      </c>
      <c r="G33" s="63">
        <v>1</v>
      </c>
      <c r="H33" s="55">
        <v>5</v>
      </c>
      <c r="I33" s="55">
        <v>1.99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1.5</v>
      </c>
      <c r="F34" s="56" t="s">
        <v>63</v>
      </c>
      <c r="G34" s="63">
        <v>1</v>
      </c>
      <c r="H34" s="55">
        <v>5</v>
      </c>
      <c r="I34" s="55">
        <v>2.33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1.17</v>
      </c>
      <c r="F36" s="56" t="s">
        <v>63</v>
      </c>
      <c r="G36" s="63">
        <v>1</v>
      </c>
      <c r="H36" s="55">
        <v>5</v>
      </c>
      <c r="I36" s="55">
        <v>0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>
        <v>1</v>
      </c>
      <c r="D38" s="55">
        <v>5</v>
      </c>
      <c r="E38" s="55">
        <v>1</v>
      </c>
      <c r="F38" s="56" t="s">
        <v>64</v>
      </c>
      <c r="G38" s="63">
        <v>1</v>
      </c>
      <c r="H38" s="55">
        <v>5</v>
      </c>
      <c r="I38" s="55">
        <v>1.2</v>
      </c>
      <c r="J38" s="56" t="s">
        <v>64</v>
      </c>
      <c r="K38" s="20">
        <f t="shared" si="5"/>
        <v>1</v>
      </c>
      <c r="L38" s="7">
        <f t="shared" si="4"/>
        <v>0</v>
      </c>
    </row>
    <row r="39" spans="2:13" x14ac:dyDescent="0.3">
      <c r="B39" s="6" t="s">
        <v>10</v>
      </c>
      <c r="C39" s="63">
        <v>1</v>
      </c>
      <c r="D39" s="55">
        <v>5</v>
      </c>
      <c r="E39" s="55">
        <v>1</v>
      </c>
      <c r="F39" s="56" t="s">
        <v>63</v>
      </c>
      <c r="G39" s="63">
        <v>1</v>
      </c>
      <c r="H39" s="55">
        <v>5</v>
      </c>
      <c r="I39" s="55">
        <v>1</v>
      </c>
      <c r="J39" s="56" t="s">
        <v>63</v>
      </c>
      <c r="K39" s="20">
        <f t="shared" si="5"/>
        <v>1</v>
      </c>
      <c r="L39" s="7">
        <f t="shared" si="4"/>
        <v>0</v>
      </c>
    </row>
    <row r="40" spans="2:13" ht="15.75" customHeight="1" x14ac:dyDescent="0.3">
      <c r="B40" s="6" t="s">
        <v>11</v>
      </c>
      <c r="C40" s="63">
        <v>1</v>
      </c>
      <c r="D40" s="55">
        <v>5</v>
      </c>
      <c r="E40" s="55">
        <v>2</v>
      </c>
      <c r="F40" s="56" t="s">
        <v>63</v>
      </c>
      <c r="G40" s="63">
        <v>1</v>
      </c>
      <c r="H40" s="55">
        <v>5</v>
      </c>
      <c r="I40" s="55">
        <v>1</v>
      </c>
      <c r="J40" s="56" t="s">
        <v>63</v>
      </c>
      <c r="K40" s="20">
        <f t="shared" si="5"/>
        <v>1</v>
      </c>
      <c r="L40" s="7">
        <f t="shared" si="4"/>
        <v>0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1</v>
      </c>
      <c r="F41" s="56" t="s">
        <v>63</v>
      </c>
      <c r="G41" s="63">
        <v>1</v>
      </c>
      <c r="H41" s="55">
        <v>5</v>
      </c>
      <c r="I41" s="55">
        <v>1</v>
      </c>
      <c r="J41" s="56" t="s">
        <v>63</v>
      </c>
      <c r="K41" s="20">
        <f t="shared" si="5"/>
        <v>1</v>
      </c>
      <c r="L41" s="7">
        <f t="shared" si="4"/>
        <v>0</v>
      </c>
      <c r="M41" s="8"/>
    </row>
    <row r="42" spans="2:13" x14ac:dyDescent="0.3">
      <c r="B42" s="6" t="s">
        <v>13</v>
      </c>
      <c r="C42" s="63">
        <v>1</v>
      </c>
      <c r="D42" s="55">
        <v>5</v>
      </c>
      <c r="E42" s="55">
        <v>3</v>
      </c>
      <c r="F42" s="56" t="s">
        <v>63</v>
      </c>
      <c r="G42" s="63">
        <v>1</v>
      </c>
      <c r="H42" s="55">
        <v>5</v>
      </c>
      <c r="I42" s="55">
        <v>1</v>
      </c>
      <c r="J42" s="56" t="s">
        <v>63</v>
      </c>
      <c r="K42" s="20">
        <f t="shared" si="5"/>
        <v>1</v>
      </c>
      <c r="L42" s="7">
        <f t="shared" si="4"/>
        <v>0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1.99</v>
      </c>
      <c r="F47" s="56" t="s">
        <v>63</v>
      </c>
      <c r="G47" s="63">
        <v>1</v>
      </c>
      <c r="H47" s="55">
        <v>5</v>
      </c>
      <c r="I47" s="55">
        <v>3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2.33</v>
      </c>
      <c r="F48" s="56" t="s">
        <v>63</v>
      </c>
      <c r="G48" s="63">
        <v>1</v>
      </c>
      <c r="H48" s="55">
        <v>5</v>
      </c>
      <c r="I48" s="55"/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0</v>
      </c>
      <c r="F50" s="56" t="s">
        <v>63</v>
      </c>
      <c r="G50" s="63">
        <v>1</v>
      </c>
      <c r="H50" s="55">
        <v>5</v>
      </c>
      <c r="I50" s="55">
        <v>1.1100000000000001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>
        <v>1</v>
      </c>
      <c r="D52" s="59">
        <v>5</v>
      </c>
      <c r="E52" s="55">
        <v>1.2</v>
      </c>
      <c r="F52" s="56" t="s">
        <v>64</v>
      </c>
      <c r="G52" s="63">
        <v>1</v>
      </c>
      <c r="H52" s="55">
        <v>5</v>
      </c>
      <c r="I52" s="55">
        <v>1</v>
      </c>
      <c r="J52" s="56" t="s">
        <v>64</v>
      </c>
      <c r="K52" s="20">
        <f t="shared" si="7"/>
        <v>1</v>
      </c>
      <c r="L52" s="7">
        <f t="shared" si="6"/>
        <v>0</v>
      </c>
    </row>
    <row r="53" spans="2:13" x14ac:dyDescent="0.3">
      <c r="B53" s="6" t="s">
        <v>10</v>
      </c>
      <c r="C53" s="63">
        <v>1</v>
      </c>
      <c r="D53" s="59">
        <v>5</v>
      </c>
      <c r="E53" s="55">
        <v>1</v>
      </c>
      <c r="F53" s="56" t="s">
        <v>63</v>
      </c>
      <c r="G53" s="63">
        <v>1</v>
      </c>
      <c r="H53" s="55">
        <v>5</v>
      </c>
      <c r="I53" s="55">
        <v>1</v>
      </c>
      <c r="J53" s="56" t="s">
        <v>63</v>
      </c>
      <c r="K53" s="20">
        <f t="shared" si="7"/>
        <v>1</v>
      </c>
      <c r="L53" s="7">
        <f t="shared" si="6"/>
        <v>0</v>
      </c>
    </row>
    <row r="54" spans="2:13" ht="15.75" customHeight="1" x14ac:dyDescent="0.3">
      <c r="B54" s="6" t="s">
        <v>11</v>
      </c>
      <c r="C54" s="63">
        <v>1</v>
      </c>
      <c r="D54" s="59">
        <v>5</v>
      </c>
      <c r="E54" s="55">
        <v>1</v>
      </c>
      <c r="F54" s="56" t="s">
        <v>63</v>
      </c>
      <c r="G54" s="63">
        <v>1</v>
      </c>
      <c r="H54" s="55">
        <v>5</v>
      </c>
      <c r="I54" s="55">
        <v>1</v>
      </c>
      <c r="J54" s="56" t="s">
        <v>63</v>
      </c>
      <c r="K54" s="20">
        <f t="shared" si="7"/>
        <v>1</v>
      </c>
      <c r="L54" s="7">
        <f t="shared" si="6"/>
        <v>0</v>
      </c>
    </row>
    <row r="55" spans="2:13" x14ac:dyDescent="0.3">
      <c r="B55" s="6" t="s">
        <v>12</v>
      </c>
      <c r="C55" s="63">
        <v>1</v>
      </c>
      <c r="D55" s="59">
        <v>5</v>
      </c>
      <c r="E55" s="55">
        <v>1</v>
      </c>
      <c r="F55" s="56" t="s">
        <v>63</v>
      </c>
      <c r="G55" s="63">
        <v>1</v>
      </c>
      <c r="H55" s="55">
        <v>5</v>
      </c>
      <c r="I55" s="55">
        <v>1</v>
      </c>
      <c r="J55" s="56" t="s">
        <v>63</v>
      </c>
      <c r="K55" s="20">
        <f t="shared" si="7"/>
        <v>1</v>
      </c>
      <c r="L55" s="7">
        <f t="shared" si="6"/>
        <v>0</v>
      </c>
      <c r="M55" s="8"/>
    </row>
    <row r="56" spans="2:13" x14ac:dyDescent="0.3">
      <c r="B56" s="6" t="s">
        <v>13</v>
      </c>
      <c r="C56" s="63">
        <v>1</v>
      </c>
      <c r="D56" s="59">
        <v>5</v>
      </c>
      <c r="E56" s="55">
        <v>1</v>
      </c>
      <c r="F56" s="56" t="s">
        <v>63</v>
      </c>
      <c r="G56" s="63">
        <v>1</v>
      </c>
      <c r="H56" s="55">
        <v>5</v>
      </c>
      <c r="I56" s="55">
        <v>1</v>
      </c>
      <c r="J56" s="56" t="s">
        <v>63</v>
      </c>
      <c r="K56" s="20">
        <f t="shared" si="7"/>
        <v>1</v>
      </c>
      <c r="L56" s="7">
        <f t="shared" si="6"/>
        <v>0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depH72Mb74fFz3yI4TY5ZySDSA/nQNFLH8sU/qCcvexynTnnkOct9+xFbGvRmiD3S6JV66TkZthI7BL94pi3ug==" saltValue="cEei/mLzcaA+gU3RAUywb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230" priority="6">
      <formula>$K5&gt;1</formula>
    </cfRule>
    <cfRule type="expression" dxfId="229" priority="5">
      <formula>$K5&lt;1</formula>
    </cfRule>
  </conditionalFormatting>
  <conditionalFormatting sqref="L5:L15">
    <cfRule type="expression" dxfId="228" priority="2">
      <formula>$L5="evolutie negativa"</formula>
    </cfRule>
    <cfRule type="expression" dxfId="227" priority="3">
      <formula>$L5=0</formula>
    </cfRule>
    <cfRule type="expression" dxfId="226" priority="4">
      <formula>$L5="−"</formula>
    </cfRule>
    <cfRule type="expression" dxfId="225" priority="8">
      <formula>$L5&lt;0</formula>
    </cfRule>
    <cfRule type="expression" dxfId="224" priority="9">
      <formula>$K5&gt;0</formula>
    </cfRule>
  </conditionalFormatting>
  <conditionalFormatting sqref="L19:L20 L22:L29">
    <cfRule type="expression" dxfId="223" priority="33">
      <formula>$K19&gt;1</formula>
    </cfRule>
    <cfRule type="expression" dxfId="222" priority="32">
      <formula>$K19&lt;1</formula>
    </cfRule>
  </conditionalFormatting>
  <conditionalFormatting sqref="L19:L29">
    <cfRule type="expression" dxfId="221" priority="31">
      <formula>$L19="−"</formula>
    </cfRule>
    <cfRule type="expression" dxfId="220" priority="30">
      <formula>$L19=0</formula>
    </cfRule>
    <cfRule type="expression" dxfId="219" priority="29">
      <formula>$L19="evolutie negativa"</formula>
    </cfRule>
    <cfRule type="expression" dxfId="218" priority="35">
      <formula>$L19&lt;0</formula>
    </cfRule>
    <cfRule type="expression" dxfId="217" priority="36">
      <formula>$K19&gt;0</formula>
    </cfRule>
  </conditionalFormatting>
  <conditionalFormatting sqref="L33:L34 L36:L44">
    <cfRule type="expression" dxfId="216" priority="24">
      <formula>$K33&gt;1</formula>
    </cfRule>
    <cfRule type="expression" dxfId="215" priority="23">
      <formula>$K33&lt;1</formula>
    </cfRule>
  </conditionalFormatting>
  <conditionalFormatting sqref="L33:L43">
    <cfRule type="expression" dxfId="214" priority="21">
      <formula>$L33=0</formula>
    </cfRule>
    <cfRule type="expression" dxfId="213" priority="27">
      <formula>$K33&gt;0</formula>
    </cfRule>
    <cfRule type="expression" dxfId="212" priority="26">
      <formula>$L33&lt;0</formula>
    </cfRule>
    <cfRule type="expression" dxfId="211" priority="22">
      <formula>$L33="−"</formula>
    </cfRule>
    <cfRule type="expression" dxfId="210" priority="20">
      <formula>$L33="evolutie negativa"</formula>
    </cfRule>
  </conditionalFormatting>
  <conditionalFormatting sqref="L44 L58">
    <cfRule type="expression" dxfId="209" priority="38">
      <formula>$L44="evolutie negativa"</formula>
    </cfRule>
    <cfRule type="expression" dxfId="208" priority="39">
      <formula>$L44=0</formula>
    </cfRule>
    <cfRule type="expression" dxfId="207" priority="40">
      <formula>$L44="−"</formula>
    </cfRule>
    <cfRule type="expression" dxfId="206" priority="41">
      <formula>$L44&lt;0</formula>
    </cfRule>
    <cfRule type="expression" dxfId="205" priority="42">
      <formula>$K44&gt;0</formula>
    </cfRule>
  </conditionalFormatting>
  <conditionalFormatting sqref="L47:L48 L50:L58">
    <cfRule type="expression" dxfId="204" priority="15">
      <formula>$K47&gt;1</formula>
    </cfRule>
    <cfRule type="expression" dxfId="203" priority="14">
      <formula>$K47&lt;1</formula>
    </cfRule>
  </conditionalFormatting>
  <conditionalFormatting sqref="L47:L57">
    <cfRule type="expression" dxfId="202" priority="13">
      <formula>$L47="−"</formula>
    </cfRule>
    <cfRule type="expression" dxfId="201" priority="12">
      <formula>$L47=0</formula>
    </cfRule>
    <cfRule type="expression" dxfId="200" priority="11">
      <formula>$L47="evolutie negativa"</formula>
    </cfRule>
    <cfRule type="expression" dxfId="199" priority="18">
      <formula>$K47&gt;0</formula>
    </cfRule>
    <cfRule type="expression" dxfId="198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D466F70-8FFC-4820-9D72-725F8F6B6C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0FE06D4C-2240-4439-8D83-D6A55DEE4B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90A579FE-6BF6-4FFB-9504-BDC1871EF6F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6CF9B44-9868-4846-A04E-6598DBCF9D2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8D02D69-858E-4288-BE6C-712617C3781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DC0C0B64-B8E3-42D0-B477-A37940E696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4910F8C4-00B4-436F-86DF-07FCBF5D732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7DD5D266-727E-4B0B-9910-823297367D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09DAC53-0D16-4BB9-BB1C-B16F2AF5F0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37C61991-1C4E-496A-9771-E66B4DD163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1FCD-896B-4B72-AA47-63D4D61AD3F4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53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/>
      <c r="H6" s="55">
        <v>0</v>
      </c>
      <c r="I6" s="55">
        <v>1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>
        <v>1</v>
      </c>
      <c r="D14" s="55">
        <v>5</v>
      </c>
      <c r="E14" s="55">
        <v>1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0.2</v>
      </c>
      <c r="F15" s="58" t="s">
        <v>65</v>
      </c>
      <c r="G15" s="64">
        <v>1</v>
      </c>
      <c r="H15" s="57">
        <v>5</v>
      </c>
      <c r="I15" s="57">
        <v>0.2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1</v>
      </c>
      <c r="F20" s="56" t="s">
        <v>63</v>
      </c>
      <c r="G20" s="63"/>
      <c r="H20" s="55">
        <v>0</v>
      </c>
      <c r="I20" s="55">
        <v>1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0.2</v>
      </c>
      <c r="F29" s="58" t="s">
        <v>65</v>
      </c>
      <c r="G29" s="64">
        <v>1</v>
      </c>
      <c r="H29" s="57">
        <v>5</v>
      </c>
      <c r="I29" s="57">
        <v>0.2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/>
      <c r="D34" s="55">
        <v>0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0.2</v>
      </c>
      <c r="F43" s="58" t="s">
        <v>65</v>
      </c>
      <c r="G43" s="64">
        <v>1</v>
      </c>
      <c r="H43" s="57">
        <v>5</v>
      </c>
      <c r="I43" s="57">
        <v>0.2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0.2</v>
      </c>
      <c r="F57" s="58" t="s">
        <v>65</v>
      </c>
      <c r="G57" s="64">
        <v>1</v>
      </c>
      <c r="H57" s="57">
        <v>5</v>
      </c>
      <c r="I57" s="57">
        <v>0.2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pWVBhfNGNVEpTDVXoLURfTkJaLFRs0shDVRNNyy4sBD2Wkut0ntwSWQXRB9nUrNw/rj0rOU6JacMjtdK0XVKfg==" saltValue="vRyy7twYIH6jzkR43x8MS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97" priority="6">
      <formula>$K5&gt;1</formula>
    </cfRule>
    <cfRule type="expression" dxfId="196" priority="5">
      <formula>$K5&lt;1</formula>
    </cfRule>
  </conditionalFormatting>
  <conditionalFormatting sqref="L5:L15">
    <cfRule type="expression" dxfId="195" priority="2">
      <formula>$L5="evolutie negativa"</formula>
    </cfRule>
    <cfRule type="expression" dxfId="194" priority="3">
      <formula>$L5=0</formula>
    </cfRule>
    <cfRule type="expression" dxfId="193" priority="4">
      <formula>$L5="−"</formula>
    </cfRule>
    <cfRule type="expression" dxfId="192" priority="8">
      <formula>$L5&lt;0</formula>
    </cfRule>
    <cfRule type="expression" dxfId="191" priority="9">
      <formula>$K5&gt;0</formula>
    </cfRule>
  </conditionalFormatting>
  <conditionalFormatting sqref="L19:L20 L22:L29">
    <cfRule type="expression" dxfId="190" priority="33">
      <formula>$K19&gt;1</formula>
    </cfRule>
    <cfRule type="expression" dxfId="189" priority="32">
      <formula>$K19&lt;1</formula>
    </cfRule>
  </conditionalFormatting>
  <conditionalFormatting sqref="L19:L29">
    <cfRule type="expression" dxfId="188" priority="31">
      <formula>$L19="−"</formula>
    </cfRule>
    <cfRule type="expression" dxfId="187" priority="30">
      <formula>$L19=0</formula>
    </cfRule>
    <cfRule type="expression" dxfId="186" priority="29">
      <formula>$L19="evolutie negativa"</formula>
    </cfRule>
    <cfRule type="expression" dxfId="185" priority="35">
      <formula>$L19&lt;0</formula>
    </cfRule>
    <cfRule type="expression" dxfId="184" priority="36">
      <formula>$K19&gt;0</formula>
    </cfRule>
  </conditionalFormatting>
  <conditionalFormatting sqref="L33:L34 L36:L44">
    <cfRule type="expression" dxfId="183" priority="24">
      <formula>$K33&gt;1</formula>
    </cfRule>
    <cfRule type="expression" dxfId="182" priority="23">
      <formula>$K33&lt;1</formula>
    </cfRule>
  </conditionalFormatting>
  <conditionalFormatting sqref="L33:L43">
    <cfRule type="expression" dxfId="181" priority="21">
      <formula>$L33=0</formula>
    </cfRule>
    <cfRule type="expression" dxfId="180" priority="27">
      <formula>$K33&gt;0</formula>
    </cfRule>
    <cfRule type="expression" dxfId="179" priority="26">
      <formula>$L33&lt;0</formula>
    </cfRule>
    <cfRule type="expression" dxfId="178" priority="22">
      <formula>$L33="−"</formula>
    </cfRule>
    <cfRule type="expression" dxfId="177" priority="20">
      <formula>$L33="evolutie negativa"</formula>
    </cfRule>
  </conditionalFormatting>
  <conditionalFormatting sqref="L44 L58">
    <cfRule type="expression" dxfId="176" priority="38">
      <formula>$L44="evolutie negativa"</formula>
    </cfRule>
    <cfRule type="expression" dxfId="175" priority="39">
      <formula>$L44=0</formula>
    </cfRule>
    <cfRule type="expression" dxfId="174" priority="40">
      <formula>$L44="−"</formula>
    </cfRule>
    <cfRule type="expression" dxfId="173" priority="41">
      <formula>$L44&lt;0</formula>
    </cfRule>
    <cfRule type="expression" dxfId="172" priority="42">
      <formula>$K44&gt;0</formula>
    </cfRule>
  </conditionalFormatting>
  <conditionalFormatting sqref="L47:L48 L50:L58">
    <cfRule type="expression" dxfId="171" priority="15">
      <formula>$K47&gt;1</formula>
    </cfRule>
    <cfRule type="expression" dxfId="170" priority="14">
      <formula>$K47&lt;1</formula>
    </cfRule>
  </conditionalFormatting>
  <conditionalFormatting sqref="L47:L57">
    <cfRule type="expression" dxfId="169" priority="13">
      <formula>$L47="−"</formula>
    </cfRule>
    <cfRule type="expression" dxfId="168" priority="12">
      <formula>$L47=0</formula>
    </cfRule>
    <cfRule type="expression" dxfId="167" priority="11">
      <formula>$L47="evolutie negativa"</formula>
    </cfRule>
    <cfRule type="expression" dxfId="166" priority="18">
      <formula>$K47&gt;0</formula>
    </cfRule>
    <cfRule type="expression" dxfId="165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D829623-29A1-49B8-8EB9-138BBEAEFD4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295DE5EC-3BCF-449A-B191-5304C2D470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62CD378-AA08-4C94-9A45-E79D293845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03675E2-E9B1-476B-8C83-380F199B68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209F7123-A3BB-4A3C-BE6F-084B159C4E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6439F823-62AB-4CBD-BC25-C6B8E3A2BB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947C73CC-8393-4FE7-96E3-738BEB39315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40667ED1-979B-4D17-92AD-07CADEC660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FC10F81-2A56-4FC7-A8C0-DB721980A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F2518B7A-0C71-4FFE-98F0-42D915FA14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9FE3-D982-4094-8F56-FEBD56C6C46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80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>
        <v>0</v>
      </c>
      <c r="E5" s="55">
        <v>0</v>
      </c>
      <c r="F5" s="56" t="s">
        <v>63</v>
      </c>
      <c r="G5" s="63">
        <v>1</v>
      </c>
      <c r="H5" s="55">
        <v>5</v>
      </c>
      <c r="I5" s="55">
        <v>0</v>
      </c>
      <c r="J5" s="56" t="s">
        <v>63</v>
      </c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0</v>
      </c>
      <c r="D19" s="55">
        <v>1</v>
      </c>
      <c r="E19" s="55">
        <v>5</v>
      </c>
      <c r="F19" s="56" t="s">
        <v>63</v>
      </c>
      <c r="G19" s="63"/>
      <c r="H19" s="55">
        <v>0</v>
      </c>
      <c r="I19" s="55">
        <v>0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>
        <v>0</v>
      </c>
      <c r="D20" s="55">
        <v>1</v>
      </c>
      <c r="E20" s="55">
        <v>5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>
        <v>0</v>
      </c>
      <c r="E33" s="55">
        <v>0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Dt+T97PUlw94BycMZ3MURl0MEYAx+x8eCkLcpQ7gQmYDyDDodJtp6EbPde+L1Rz67S49iRVZdBzvzuyhXcjj1w==" saltValue="D9Vb9qMZJkf2Rb89mGULrA==" spinCount="100000" sheet="1" objects="1" scenarios="1"/>
  <mergeCells count="18">
    <mergeCell ref="C3:F3"/>
    <mergeCell ref="G3:J3"/>
    <mergeCell ref="K3:K4"/>
    <mergeCell ref="L3:L4"/>
    <mergeCell ref="C17:F17"/>
    <mergeCell ref="G17:J17"/>
    <mergeCell ref="K17:K18"/>
    <mergeCell ref="L17:L18"/>
    <mergeCell ref="B59:L59"/>
    <mergeCell ref="B60:G60"/>
    <mergeCell ref="C31:F31"/>
    <mergeCell ref="G31:J31"/>
    <mergeCell ref="K31:K32"/>
    <mergeCell ref="L31:L32"/>
    <mergeCell ref="C45:F45"/>
    <mergeCell ref="G45:J45"/>
    <mergeCell ref="K45:K46"/>
    <mergeCell ref="L45:L46"/>
  </mergeCells>
  <conditionalFormatting sqref="L5:L6 L8:L15">
    <cfRule type="expression" dxfId="164" priority="6">
      <formula>$K5&gt;1</formula>
    </cfRule>
    <cfRule type="expression" dxfId="163" priority="5">
      <formula>$K5&lt;1</formula>
    </cfRule>
  </conditionalFormatting>
  <conditionalFormatting sqref="L5:L15">
    <cfRule type="expression" dxfId="162" priority="2">
      <formula>$L5="evolutie negativa"</formula>
    </cfRule>
    <cfRule type="expression" dxfId="161" priority="3">
      <formula>$L5=0</formula>
    </cfRule>
    <cfRule type="expression" dxfId="160" priority="4">
      <formula>$L5="−"</formula>
    </cfRule>
    <cfRule type="expression" dxfId="159" priority="8">
      <formula>$L5&lt;0</formula>
    </cfRule>
    <cfRule type="expression" dxfId="158" priority="9">
      <formula>$K5&gt;0</formula>
    </cfRule>
  </conditionalFormatting>
  <conditionalFormatting sqref="L19:L20 L22:L29">
    <cfRule type="expression" dxfId="157" priority="33">
      <formula>$K19&gt;1</formula>
    </cfRule>
    <cfRule type="expression" dxfId="156" priority="32">
      <formula>$K19&lt;1</formula>
    </cfRule>
  </conditionalFormatting>
  <conditionalFormatting sqref="L19:L29">
    <cfRule type="expression" dxfId="155" priority="31">
      <formula>$L19="−"</formula>
    </cfRule>
    <cfRule type="expression" dxfId="154" priority="30">
      <formula>$L19=0</formula>
    </cfRule>
    <cfRule type="expression" dxfId="153" priority="29">
      <formula>$L19="evolutie negativa"</formula>
    </cfRule>
    <cfRule type="expression" dxfId="152" priority="35">
      <formula>$L19&lt;0</formula>
    </cfRule>
    <cfRule type="expression" dxfId="151" priority="36">
      <formula>$K19&gt;0</formula>
    </cfRule>
  </conditionalFormatting>
  <conditionalFormatting sqref="L33:L34 L36:L44">
    <cfRule type="expression" dxfId="150" priority="24">
      <formula>$K33&gt;1</formula>
    </cfRule>
    <cfRule type="expression" dxfId="149" priority="23">
      <formula>$K33&lt;1</formula>
    </cfRule>
  </conditionalFormatting>
  <conditionalFormatting sqref="L33:L43">
    <cfRule type="expression" dxfId="148" priority="21">
      <formula>$L33=0</formula>
    </cfRule>
    <cfRule type="expression" dxfId="147" priority="27">
      <formula>$K33&gt;0</formula>
    </cfRule>
    <cfRule type="expression" dxfId="146" priority="26">
      <formula>$L33&lt;0</formula>
    </cfRule>
    <cfRule type="expression" dxfId="145" priority="22">
      <formula>$L33="−"</formula>
    </cfRule>
    <cfRule type="expression" dxfId="144" priority="20">
      <formula>$L33="evolutie negativa"</formula>
    </cfRule>
  </conditionalFormatting>
  <conditionalFormatting sqref="L44 L58">
    <cfRule type="expression" dxfId="143" priority="38">
      <formula>$L44="evolutie negativa"</formula>
    </cfRule>
    <cfRule type="expression" dxfId="142" priority="39">
      <formula>$L44=0</formula>
    </cfRule>
    <cfRule type="expression" dxfId="141" priority="40">
      <formula>$L44="−"</formula>
    </cfRule>
    <cfRule type="expression" dxfId="140" priority="41">
      <formula>$L44&lt;0</formula>
    </cfRule>
    <cfRule type="expression" dxfId="139" priority="42">
      <formula>$K44&gt;0</formula>
    </cfRule>
  </conditionalFormatting>
  <conditionalFormatting sqref="L47:L48 L50:L58">
    <cfRule type="expression" dxfId="138" priority="15">
      <formula>$K47&gt;1</formula>
    </cfRule>
    <cfRule type="expression" dxfId="137" priority="14">
      <formula>$K47&lt;1</formula>
    </cfRule>
  </conditionalFormatting>
  <conditionalFormatting sqref="L47:L57">
    <cfRule type="expression" dxfId="136" priority="13">
      <formula>$L47="−"</formula>
    </cfRule>
    <cfRule type="expression" dxfId="135" priority="12">
      <formula>$L47=0</formula>
    </cfRule>
    <cfRule type="expression" dxfId="134" priority="11">
      <formula>$L47="evolutie negativa"</formula>
    </cfRule>
    <cfRule type="expression" dxfId="133" priority="18">
      <formula>$K47&gt;0</formula>
    </cfRule>
    <cfRule type="expression" dxfId="132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63BC5E3-5C9F-4EC2-A90F-46AE2BC7F8C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E88E732A-05B4-4D7C-BA66-6CAE07EA3F9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8CCD8231-87A8-48A3-8453-CF3E0EF30C2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3BE8EA6-475A-4BCB-985C-E12E7BC933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524E7B21-D6DD-4612-836A-C0B0B967C8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AB56B34F-085F-4972-AA86-653B33B103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1D95B153-3BAA-49C8-8E58-4C9DE240AA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940B684-47F5-4EC9-856A-D4AB46A0B0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2BEAC746-4B79-44DB-8FC8-2909CDBDFE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64716C64-7CA6-493A-AD12-4AA850CA1C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0DCF-F4E7-4A0C-B31D-045541D05C0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52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>
        <v>0</v>
      </c>
      <c r="E5" s="55">
        <v>0</v>
      </c>
      <c r="F5" s="56" t="s">
        <v>63</v>
      </c>
      <c r="G5" s="63">
        <v>1</v>
      </c>
      <c r="H5" s="55">
        <v>5</v>
      </c>
      <c r="I5" s="55">
        <v>0</v>
      </c>
      <c r="J5" s="56" t="s">
        <v>63</v>
      </c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/>
      <c r="D7" s="55">
        <v>0</v>
      </c>
      <c r="E7" s="55">
        <v>0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0</v>
      </c>
      <c r="F19" s="56" t="s">
        <v>63</v>
      </c>
      <c r="G19" s="63"/>
      <c r="H19" s="55">
        <v>0</v>
      </c>
      <c r="I19" s="55">
        <v>0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/>
      <c r="D33" s="55">
        <v>0</v>
      </c>
      <c r="E33" s="55">
        <v>0</v>
      </c>
      <c r="F33" s="56" t="s">
        <v>63</v>
      </c>
      <c r="G33" s="63"/>
      <c r="H33" s="55">
        <v>0</v>
      </c>
      <c r="I33" s="55">
        <v>0</v>
      </c>
      <c r="J33" s="56" t="s">
        <v>63</v>
      </c>
      <c r="K33" s="19" t="str">
        <f>IF(C33="","−",IF(G33="","−",IFERROR(IF(G33/C33=0,0,G33/C33),"N/A")))</f>
        <v>−</v>
      </c>
      <c r="L33" s="5" t="str">
        <f t="shared" ref="L33:L43" si="4">IF(C33="","−",IF(G33="","−",IFERROR(IF(G33-C33=0,0,G33-C33),"−")))</f>
        <v>−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/>
      <c r="D47" s="59">
        <v>0</v>
      </c>
      <c r="E47" s="55">
        <v>0</v>
      </c>
      <c r="F47" s="56" t="s">
        <v>63</v>
      </c>
      <c r="G47" s="63"/>
      <c r="H47" s="55">
        <v>0</v>
      </c>
      <c r="I47" s="55">
        <v>0</v>
      </c>
      <c r="J47" s="56" t="s">
        <v>63</v>
      </c>
      <c r="K47" s="19" t="str">
        <f>IF(C47="","−",IF(G47="","−",IFERROR(IF(G47/C47=0,0,G47/C47),"N/A")))</f>
        <v>−</v>
      </c>
      <c r="L47" s="5" t="str">
        <f t="shared" ref="L47:L57" si="6">IF(C47="","−",IF(G47="","−",IFERROR(IF(G47-C47=0,0,G47-C47),"−")))</f>
        <v>−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xlwZckmx73bDZgD4t86HwmvVHuEnP7fwpq/2Kw0fLObgduzcaaaR8axpyFZJPTRpiiP7WHcQwN/Owj+DWqWVQQ==" saltValue="L2IdM4h5dYSjE1siAO/rQ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131" priority="6">
      <formula>$K5&gt;1</formula>
    </cfRule>
    <cfRule type="expression" dxfId="130" priority="5">
      <formula>$K5&lt;1</formula>
    </cfRule>
  </conditionalFormatting>
  <conditionalFormatting sqref="L5:L15">
    <cfRule type="expression" dxfId="129" priority="2">
      <formula>$L5="evolutie negativa"</formula>
    </cfRule>
    <cfRule type="expression" dxfId="128" priority="3">
      <formula>$L5=0</formula>
    </cfRule>
    <cfRule type="expression" dxfId="127" priority="4">
      <formula>$L5="−"</formula>
    </cfRule>
    <cfRule type="expression" dxfId="126" priority="8">
      <formula>$L5&lt;0</formula>
    </cfRule>
    <cfRule type="expression" dxfId="125" priority="9">
      <formula>$K5&gt;0</formula>
    </cfRule>
  </conditionalFormatting>
  <conditionalFormatting sqref="L19:L20 L22:L29">
    <cfRule type="expression" dxfId="124" priority="33">
      <formula>$K19&gt;1</formula>
    </cfRule>
    <cfRule type="expression" dxfId="123" priority="32">
      <formula>$K19&lt;1</formula>
    </cfRule>
  </conditionalFormatting>
  <conditionalFormatting sqref="L19:L29">
    <cfRule type="expression" dxfId="122" priority="31">
      <formula>$L19="−"</formula>
    </cfRule>
    <cfRule type="expression" dxfId="121" priority="30">
      <formula>$L19=0</formula>
    </cfRule>
    <cfRule type="expression" dxfId="120" priority="29">
      <formula>$L19="evolutie negativa"</formula>
    </cfRule>
    <cfRule type="expression" dxfId="119" priority="35">
      <formula>$L19&lt;0</formula>
    </cfRule>
    <cfRule type="expression" dxfId="118" priority="36">
      <formula>$K19&gt;0</formula>
    </cfRule>
  </conditionalFormatting>
  <conditionalFormatting sqref="L33:L34 L36:L44">
    <cfRule type="expression" dxfId="117" priority="24">
      <formula>$K33&gt;1</formula>
    </cfRule>
    <cfRule type="expression" dxfId="116" priority="23">
      <formula>$K33&lt;1</formula>
    </cfRule>
  </conditionalFormatting>
  <conditionalFormatting sqref="L33:L43">
    <cfRule type="expression" dxfId="115" priority="21">
      <formula>$L33=0</formula>
    </cfRule>
    <cfRule type="expression" dxfId="114" priority="27">
      <formula>$K33&gt;0</formula>
    </cfRule>
    <cfRule type="expression" dxfId="113" priority="26">
      <formula>$L33&lt;0</formula>
    </cfRule>
    <cfRule type="expression" dxfId="112" priority="22">
      <formula>$L33="−"</formula>
    </cfRule>
    <cfRule type="expression" dxfId="111" priority="20">
      <formula>$L33="evolutie negativa"</formula>
    </cfRule>
  </conditionalFormatting>
  <conditionalFormatting sqref="L44 L58">
    <cfRule type="expression" dxfId="110" priority="38">
      <formula>$L44="evolutie negativa"</formula>
    </cfRule>
    <cfRule type="expression" dxfId="109" priority="39">
      <formula>$L44=0</formula>
    </cfRule>
    <cfRule type="expression" dxfId="108" priority="40">
      <formula>$L44="−"</formula>
    </cfRule>
    <cfRule type="expression" dxfId="107" priority="41">
      <formula>$L44&lt;0</formula>
    </cfRule>
    <cfRule type="expression" dxfId="106" priority="42">
      <formula>$K44&gt;0</formula>
    </cfRule>
  </conditionalFormatting>
  <conditionalFormatting sqref="L47:L48 L50:L58">
    <cfRule type="expression" dxfId="105" priority="15">
      <formula>$K47&gt;1</formula>
    </cfRule>
    <cfRule type="expression" dxfId="104" priority="14">
      <formula>$K47&lt;1</formula>
    </cfRule>
  </conditionalFormatting>
  <conditionalFormatting sqref="L47:L57">
    <cfRule type="expression" dxfId="103" priority="13">
      <formula>$L47="−"</formula>
    </cfRule>
    <cfRule type="expression" dxfId="102" priority="12">
      <formula>$L47=0</formula>
    </cfRule>
    <cfRule type="expression" dxfId="101" priority="11">
      <formula>$L47="evolutie negativa"</formula>
    </cfRule>
    <cfRule type="expression" dxfId="100" priority="18">
      <formula>$K47&gt;0</formula>
    </cfRule>
    <cfRule type="expression" dxfId="99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C57F0D4-BFC5-482F-8B77-E83B826A34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F61B628A-B4EB-46F8-BE4E-0D9D7A20904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7E7FD8A8-30C8-44C5-9E5F-8F0DFC53F6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C8079201-8157-40CB-84B9-F804B7E7E0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D43CD1E-8F49-4DE8-A99C-30EB04C378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B5AB78B-76C0-4D53-8FF3-A5EE8478BF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87E57A3-516E-4526-85AD-11338F8C4C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E5EBE601-B48B-454B-BED7-8232147D25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8E08C5D0-53DD-4F35-AF2A-9B343DD18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A301CA21-99FC-4481-92FA-CC74057B96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D883-0AC5-49E5-937F-0FD718E17AE2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54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1</v>
      </c>
      <c r="F5" s="56" t="s">
        <v>63</v>
      </c>
      <c r="G5" s="63">
        <v>1</v>
      </c>
      <c r="H5" s="55">
        <v>5</v>
      </c>
      <c r="I5" s="55">
        <v>1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1</v>
      </c>
      <c r="F6" s="56" t="s">
        <v>63</v>
      </c>
      <c r="G6" s="63">
        <v>1</v>
      </c>
      <c r="H6" s="55">
        <v>5</v>
      </c>
      <c r="I6" s="55">
        <v>1</v>
      </c>
      <c r="J6" s="56" t="s">
        <v>63</v>
      </c>
      <c r="K6" s="20">
        <f>IF(C6="","−",IF(G6="","−",IFERROR(IF(G6/C6=0,0,G6/C6),"N/A")))</f>
        <v>1</v>
      </c>
      <c r="L6" s="7">
        <f t="shared" si="0"/>
        <v>0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>
        <v>1</v>
      </c>
      <c r="H7" s="55">
        <v>5</v>
      </c>
      <c r="I7" s="55">
        <v>1</v>
      </c>
      <c r="J7" s="56" t="s">
        <v>63</v>
      </c>
      <c r="K7" s="20">
        <f t="shared" ref="K7:K15" si="1">IF(C7="","−",IF(G7="","−",IFERROR(IF(G7/C7=0,0,G7/C7),"N/A")))</f>
        <v>1</v>
      </c>
      <c r="L7" s="7">
        <f t="shared" si="0"/>
        <v>0</v>
      </c>
    </row>
    <row r="8" spans="2:13" x14ac:dyDescent="0.3">
      <c r="B8" s="6" t="s">
        <v>7</v>
      </c>
      <c r="C8" s="63">
        <v>1</v>
      </c>
      <c r="D8" s="55">
        <v>5</v>
      </c>
      <c r="E8" s="55">
        <v>1</v>
      </c>
      <c r="F8" s="56" t="s">
        <v>63</v>
      </c>
      <c r="G8" s="63">
        <v>1</v>
      </c>
      <c r="H8" s="55">
        <v>5</v>
      </c>
      <c r="I8" s="55">
        <v>1</v>
      </c>
      <c r="J8" s="56" t="s">
        <v>63</v>
      </c>
      <c r="K8" s="20">
        <f t="shared" si="1"/>
        <v>1</v>
      </c>
      <c r="L8" s="7">
        <f t="shared" si="0"/>
        <v>0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>
        <v>1</v>
      </c>
      <c r="H13" s="55">
        <v>5</v>
      </c>
      <c r="I13" s="55">
        <v>1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0.2</v>
      </c>
      <c r="F15" s="58" t="s">
        <v>65</v>
      </c>
      <c r="G15" s="64">
        <v>1</v>
      </c>
      <c r="H15" s="57">
        <v>5</v>
      </c>
      <c r="I15" s="57">
        <v>0.2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1</v>
      </c>
      <c r="F19" s="56" t="s">
        <v>63</v>
      </c>
      <c r="G19" s="63">
        <v>1</v>
      </c>
      <c r="H19" s="55">
        <v>5</v>
      </c>
      <c r="I19" s="55">
        <v>1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>
        <v>1</v>
      </c>
      <c r="D20" s="55">
        <v>5</v>
      </c>
      <c r="E20" s="55">
        <v>1</v>
      </c>
      <c r="F20" s="56" t="s">
        <v>63</v>
      </c>
      <c r="G20" s="63">
        <v>1</v>
      </c>
      <c r="H20" s="55">
        <v>5</v>
      </c>
      <c r="I20" s="55">
        <v>1</v>
      </c>
      <c r="J20" s="56" t="s">
        <v>63</v>
      </c>
      <c r="K20" s="20">
        <f>IF(C20="","−",IF(G20="","−",IFERROR(IF(G20/C20=0,0,G20/C20),"N/A")))</f>
        <v>1</v>
      </c>
      <c r="L20" s="7">
        <f t="shared" si="2"/>
        <v>0</v>
      </c>
    </row>
    <row r="21" spans="2:13" x14ac:dyDescent="0.3">
      <c r="B21" s="6" t="s">
        <v>6</v>
      </c>
      <c r="C21" s="63">
        <v>1</v>
      </c>
      <c r="D21" s="55">
        <v>5</v>
      </c>
      <c r="E21" s="55">
        <v>1</v>
      </c>
      <c r="F21" s="56" t="s">
        <v>63</v>
      </c>
      <c r="G21" s="63">
        <v>1</v>
      </c>
      <c r="H21" s="55">
        <v>5</v>
      </c>
      <c r="I21" s="55">
        <v>1</v>
      </c>
      <c r="J21" s="56" t="s">
        <v>63</v>
      </c>
      <c r="K21" s="20">
        <f t="shared" ref="K21:K29" si="3">IF(C21="","−",IF(G21="","−",IFERROR(IF(G21/C21=0,0,G21/C21),"N/A")))</f>
        <v>1</v>
      </c>
      <c r="L21" s="7">
        <f t="shared" si="2"/>
        <v>0</v>
      </c>
    </row>
    <row r="22" spans="2:13" x14ac:dyDescent="0.3">
      <c r="B22" s="6" t="s">
        <v>7</v>
      </c>
      <c r="C22" s="63">
        <v>1</v>
      </c>
      <c r="D22" s="55">
        <v>5</v>
      </c>
      <c r="E22" s="55">
        <v>1</v>
      </c>
      <c r="F22" s="56" t="s">
        <v>63</v>
      </c>
      <c r="G22" s="63">
        <v>1</v>
      </c>
      <c r="H22" s="55">
        <v>5</v>
      </c>
      <c r="I22" s="55">
        <v>1</v>
      </c>
      <c r="J22" s="56" t="s">
        <v>63</v>
      </c>
      <c r="K22" s="20">
        <f t="shared" si="3"/>
        <v>1</v>
      </c>
      <c r="L22" s="7">
        <f t="shared" si="2"/>
        <v>0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1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0.2</v>
      </c>
      <c r="F29" s="58" t="s">
        <v>65</v>
      </c>
      <c r="G29" s="64">
        <v>1</v>
      </c>
      <c r="H29" s="57">
        <v>5</v>
      </c>
      <c r="I29" s="57">
        <v>0.2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1</v>
      </c>
      <c r="F33" s="56" t="s">
        <v>63</v>
      </c>
      <c r="G33" s="63">
        <v>1</v>
      </c>
      <c r="H33" s="55">
        <v>5</v>
      </c>
      <c r="I33" s="55">
        <v>1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1</v>
      </c>
      <c r="F34" s="56" t="s">
        <v>63</v>
      </c>
      <c r="G34" s="63">
        <v>1</v>
      </c>
      <c r="H34" s="55">
        <v>5</v>
      </c>
      <c r="I34" s="55">
        <v>1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>
        <v>1</v>
      </c>
      <c r="D35" s="55">
        <v>5</v>
      </c>
      <c r="E35" s="55">
        <v>1</v>
      </c>
      <c r="F35" s="56" t="s">
        <v>63</v>
      </c>
      <c r="G35" s="63">
        <v>1</v>
      </c>
      <c r="H35" s="55">
        <v>5</v>
      </c>
      <c r="I35" s="55">
        <v>1</v>
      </c>
      <c r="J35" s="56" t="s">
        <v>63</v>
      </c>
      <c r="K35" s="20">
        <f t="shared" ref="K35:K43" si="5">IF(C35="","−",IF(G35="","−",IFERROR(IF(G35/C35=0,0,G35/C35),"N/A")))</f>
        <v>1</v>
      </c>
      <c r="L35" s="7">
        <f t="shared" si="4"/>
        <v>0</v>
      </c>
    </row>
    <row r="36" spans="2:13" x14ac:dyDescent="0.3">
      <c r="B36" s="6" t="s">
        <v>7</v>
      </c>
      <c r="C36" s="63">
        <v>1</v>
      </c>
      <c r="D36" s="55">
        <v>5</v>
      </c>
      <c r="E36" s="55">
        <v>1</v>
      </c>
      <c r="F36" s="56" t="s">
        <v>63</v>
      </c>
      <c r="G36" s="63">
        <v>1</v>
      </c>
      <c r="H36" s="55">
        <v>5</v>
      </c>
      <c r="I36" s="55">
        <v>1</v>
      </c>
      <c r="J36" s="56" t="s">
        <v>63</v>
      </c>
      <c r="K36" s="20">
        <f t="shared" si="5"/>
        <v>1</v>
      </c>
      <c r="L36" s="7">
        <f t="shared" si="4"/>
        <v>0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0.2</v>
      </c>
      <c r="F43" s="58" t="s">
        <v>65</v>
      </c>
      <c r="G43" s="64">
        <v>1</v>
      </c>
      <c r="H43" s="57">
        <v>5</v>
      </c>
      <c r="I43" s="57">
        <v>0.2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1</v>
      </c>
      <c r="F47" s="56" t="s">
        <v>63</v>
      </c>
      <c r="G47" s="63">
        <v>1</v>
      </c>
      <c r="H47" s="55">
        <v>5</v>
      </c>
      <c r="I47" s="55">
        <v>1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1</v>
      </c>
      <c r="F48" s="56" t="s">
        <v>63</v>
      </c>
      <c r="G48" s="63">
        <v>1</v>
      </c>
      <c r="H48" s="55">
        <v>5</v>
      </c>
      <c r="I48" s="55">
        <v>1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1</v>
      </c>
      <c r="F49" s="56" t="s">
        <v>63</v>
      </c>
      <c r="G49" s="63">
        <v>1</v>
      </c>
      <c r="H49" s="55">
        <v>5</v>
      </c>
      <c r="I49" s="55">
        <v>1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1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0.2</v>
      </c>
      <c r="F57" s="58" t="s">
        <v>65</v>
      </c>
      <c r="G57" s="64">
        <v>1</v>
      </c>
      <c r="H57" s="57">
        <v>5</v>
      </c>
      <c r="I57" s="57">
        <v>0.2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0HD5p1UuofYpfNT1VzhP3UpnTeVNEjvRsA/TV5tgH3LYYdPh8GBQS3frLGLUAyRrRklboAyFrkVxoRkhIFqz0g==" saltValue="3i0pTz3+iYOyiHEv9KSxOw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98" priority="6">
      <formula>$K5&gt;1</formula>
    </cfRule>
    <cfRule type="expression" dxfId="97" priority="5">
      <formula>$K5&lt;1</formula>
    </cfRule>
  </conditionalFormatting>
  <conditionalFormatting sqref="L5:L15">
    <cfRule type="expression" dxfId="96" priority="2">
      <formula>$L5="evolutie negativa"</formula>
    </cfRule>
    <cfRule type="expression" dxfId="95" priority="3">
      <formula>$L5=0</formula>
    </cfRule>
    <cfRule type="expression" dxfId="94" priority="4">
      <formula>$L5="−"</formula>
    </cfRule>
    <cfRule type="expression" dxfId="93" priority="8">
      <formula>$L5&lt;0</formula>
    </cfRule>
    <cfRule type="expression" dxfId="92" priority="9">
      <formula>$K5&gt;0</formula>
    </cfRule>
  </conditionalFormatting>
  <conditionalFormatting sqref="L19:L20 L22:L29">
    <cfRule type="expression" dxfId="91" priority="33">
      <formula>$K19&gt;1</formula>
    </cfRule>
    <cfRule type="expression" dxfId="90" priority="32">
      <formula>$K19&lt;1</formula>
    </cfRule>
  </conditionalFormatting>
  <conditionalFormatting sqref="L19:L29">
    <cfRule type="expression" dxfId="89" priority="31">
      <formula>$L19="−"</formula>
    </cfRule>
    <cfRule type="expression" dxfId="88" priority="30">
      <formula>$L19=0</formula>
    </cfRule>
    <cfRule type="expression" dxfId="87" priority="29">
      <formula>$L19="evolutie negativa"</formula>
    </cfRule>
    <cfRule type="expression" dxfId="86" priority="35">
      <formula>$L19&lt;0</formula>
    </cfRule>
    <cfRule type="expression" dxfId="85" priority="36">
      <formula>$K19&gt;0</formula>
    </cfRule>
  </conditionalFormatting>
  <conditionalFormatting sqref="L33:L34 L36:L44">
    <cfRule type="expression" dxfId="84" priority="24">
      <formula>$K33&gt;1</formula>
    </cfRule>
    <cfRule type="expression" dxfId="83" priority="23">
      <formula>$K33&lt;1</formula>
    </cfRule>
  </conditionalFormatting>
  <conditionalFormatting sqref="L33:L43">
    <cfRule type="expression" dxfId="82" priority="21">
      <formula>$L33=0</formula>
    </cfRule>
    <cfRule type="expression" dxfId="81" priority="27">
      <formula>$K33&gt;0</formula>
    </cfRule>
    <cfRule type="expression" dxfId="80" priority="26">
      <formula>$L33&lt;0</formula>
    </cfRule>
    <cfRule type="expression" dxfId="79" priority="22">
      <formula>$L33="−"</formula>
    </cfRule>
    <cfRule type="expression" dxfId="78" priority="20">
      <formula>$L33="evolutie negativa"</formula>
    </cfRule>
  </conditionalFormatting>
  <conditionalFormatting sqref="L44 L58">
    <cfRule type="expression" dxfId="77" priority="38">
      <formula>$L44="evolutie negativa"</formula>
    </cfRule>
    <cfRule type="expression" dxfId="76" priority="39">
      <formula>$L44=0</formula>
    </cfRule>
    <cfRule type="expression" dxfId="75" priority="40">
      <formula>$L44="−"</formula>
    </cfRule>
    <cfRule type="expression" dxfId="74" priority="41">
      <formula>$L44&lt;0</formula>
    </cfRule>
    <cfRule type="expression" dxfId="73" priority="42">
      <formula>$K44&gt;0</formula>
    </cfRule>
  </conditionalFormatting>
  <conditionalFormatting sqref="L47:L48 L50:L58">
    <cfRule type="expression" dxfId="72" priority="15">
      <formula>$K47&gt;1</formula>
    </cfRule>
    <cfRule type="expression" dxfId="71" priority="14">
      <formula>$K47&lt;1</formula>
    </cfRule>
  </conditionalFormatting>
  <conditionalFormatting sqref="L47:L57">
    <cfRule type="expression" dxfId="70" priority="13">
      <formula>$L47="−"</formula>
    </cfRule>
    <cfRule type="expression" dxfId="69" priority="12">
      <formula>$L47=0</formula>
    </cfRule>
    <cfRule type="expression" dxfId="68" priority="11">
      <formula>$L47="evolutie negativa"</formula>
    </cfRule>
    <cfRule type="expression" dxfId="67" priority="18">
      <formula>$K47&gt;0</formula>
    </cfRule>
    <cfRule type="expression" dxfId="66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FB65453-5637-487A-99AC-9E51E75A64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7E4849E6-32B0-462B-87C3-9E7300318C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066C890C-0809-4E4E-A727-33BAC43007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A7ED852-F8CF-43ED-883C-3117C1CB22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B958FEE4-8383-4C0B-855A-D578E4E2E6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4F2F9D03-3330-45EA-98D9-082F2DE146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50C4D20C-7658-444D-82E4-F45A7E0EC9C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93077E14-C659-4919-B3AC-267D1D0803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B971FA26-EE0A-4041-81BE-792C6ED006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12B21851-7C62-427C-BAF5-78458E5275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524F-DCEF-4AD6-8052-4AE442CC434F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K3" sqref="K3:L4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55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>
        <v>1</v>
      </c>
      <c r="D5" s="55">
        <v>5</v>
      </c>
      <c r="E5" s="55">
        <v>2.14</v>
      </c>
      <c r="F5" s="56" t="s">
        <v>63</v>
      </c>
      <c r="G5" s="63">
        <v>1</v>
      </c>
      <c r="H5" s="55">
        <v>5</v>
      </c>
      <c r="I5" s="55">
        <v>3</v>
      </c>
      <c r="J5" s="56" t="s">
        <v>63</v>
      </c>
      <c r="K5" s="19">
        <f>IF(C5="","−",IF(G5="","−",IFERROR(IF(G5/C5=0,0,G5/C5),"N/A")))</f>
        <v>1</v>
      </c>
      <c r="L5" s="5">
        <f t="shared" ref="L5:L15" si="0">IF(C5="","−",IF(G5="","−",IFERROR(IF(G5-C5=0,0,G5-C5),"−")))</f>
        <v>0</v>
      </c>
    </row>
    <row r="6" spans="2:13" x14ac:dyDescent="0.3">
      <c r="B6" s="6" t="s">
        <v>5</v>
      </c>
      <c r="C6" s="63">
        <v>1</v>
      </c>
      <c r="D6" s="55">
        <v>5</v>
      </c>
      <c r="E6" s="55">
        <v>2.27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>
        <v>1</v>
      </c>
      <c r="D7" s="55">
        <v>5</v>
      </c>
      <c r="E7" s="55">
        <v>1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>
        <v>1</v>
      </c>
      <c r="H8" s="55">
        <v>5</v>
      </c>
      <c r="I8" s="55">
        <v>3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>
        <v>1</v>
      </c>
      <c r="D13" s="55">
        <v>5</v>
      </c>
      <c r="E13" s="55">
        <v>1</v>
      </c>
      <c r="F13" s="56" t="s">
        <v>63</v>
      </c>
      <c r="G13" s="63">
        <v>1</v>
      </c>
      <c r="H13" s="55">
        <v>5</v>
      </c>
      <c r="I13" s="55">
        <v>2</v>
      </c>
      <c r="J13" s="56" t="s">
        <v>63</v>
      </c>
      <c r="K13" s="20">
        <f t="shared" si="1"/>
        <v>1</v>
      </c>
      <c r="L13" s="7">
        <f>IF(C13="","−",IF(G13="","−",IFERROR(IF(G13-C13=0,0,G13-C13),"−")))</f>
        <v>0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>
        <v>1</v>
      </c>
      <c r="D15" s="57">
        <v>5</v>
      </c>
      <c r="E15" s="57">
        <v>0.11</v>
      </c>
      <c r="F15" s="58" t="s">
        <v>65</v>
      </c>
      <c r="G15" s="64">
        <v>1</v>
      </c>
      <c r="H15" s="57">
        <v>5</v>
      </c>
      <c r="I15" s="57">
        <v>0.1</v>
      </c>
      <c r="J15" s="58" t="s">
        <v>65</v>
      </c>
      <c r="K15" s="21">
        <f t="shared" si="1"/>
        <v>1</v>
      </c>
      <c r="L15" s="10">
        <f t="shared" si="0"/>
        <v>0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>
        <v>1</v>
      </c>
      <c r="D19" s="55">
        <v>5</v>
      </c>
      <c r="E19" s="55">
        <v>3</v>
      </c>
      <c r="F19" s="56" t="s">
        <v>63</v>
      </c>
      <c r="G19" s="63">
        <v>1</v>
      </c>
      <c r="H19" s="55">
        <v>5</v>
      </c>
      <c r="I19" s="55">
        <v>3</v>
      </c>
      <c r="J19" s="56" t="s">
        <v>63</v>
      </c>
      <c r="K19" s="19">
        <f>IF(C19="","−",IF(G19="","−",IFERROR(IF(G19/C19=0,0,G19/C19),"N/A")))</f>
        <v>1</v>
      </c>
      <c r="L19" s="5">
        <f t="shared" ref="L19:L29" si="2">IF(C19="","−",IF(G19="","−",IFERROR(IF(G19-C19=0,0,G19-C19),"−")))</f>
        <v>0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>
        <v>1</v>
      </c>
      <c r="H20" s="55">
        <v>5</v>
      </c>
      <c r="I20" s="55">
        <v>3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>
        <v>1</v>
      </c>
      <c r="D22" s="55">
        <v>5</v>
      </c>
      <c r="E22" s="55">
        <v>3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>
        <v>1</v>
      </c>
      <c r="D27" s="55">
        <v>5</v>
      </c>
      <c r="E27" s="55">
        <v>2</v>
      </c>
      <c r="F27" s="56" t="s">
        <v>63</v>
      </c>
      <c r="G27" s="63">
        <v>1</v>
      </c>
      <c r="H27" s="55">
        <v>5</v>
      </c>
      <c r="I27" s="55">
        <v>2</v>
      </c>
      <c r="J27" s="56" t="s">
        <v>63</v>
      </c>
      <c r="K27" s="20">
        <f t="shared" si="3"/>
        <v>1</v>
      </c>
      <c r="L27" s="7">
        <f t="shared" si="2"/>
        <v>0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>
        <v>1</v>
      </c>
      <c r="D29" s="57">
        <v>5</v>
      </c>
      <c r="E29" s="57">
        <v>0.1</v>
      </c>
      <c r="F29" s="58" t="s">
        <v>65</v>
      </c>
      <c r="G29" s="64">
        <v>1</v>
      </c>
      <c r="H29" s="57">
        <v>5</v>
      </c>
      <c r="I29" s="57">
        <v>0.1</v>
      </c>
      <c r="J29" s="58" t="s">
        <v>65</v>
      </c>
      <c r="K29" s="21">
        <f t="shared" si="3"/>
        <v>1</v>
      </c>
      <c r="L29" s="10">
        <f t="shared" si="2"/>
        <v>0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3</v>
      </c>
      <c r="F33" s="56" t="s">
        <v>63</v>
      </c>
      <c r="G33" s="63">
        <v>1</v>
      </c>
      <c r="H33" s="55">
        <v>5</v>
      </c>
      <c r="I33" s="55">
        <v>3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>
        <v>1</v>
      </c>
      <c r="D34" s="55">
        <v>5</v>
      </c>
      <c r="E34" s="55">
        <v>3</v>
      </c>
      <c r="F34" s="56" t="s">
        <v>63</v>
      </c>
      <c r="G34" s="63">
        <v>1</v>
      </c>
      <c r="H34" s="55">
        <v>5</v>
      </c>
      <c r="I34" s="55">
        <v>2</v>
      </c>
      <c r="J34" s="56" t="s">
        <v>63</v>
      </c>
      <c r="K34" s="20">
        <f>IF(C34="","−",IF(G34="","−",IFERROR(IF(G34/C34=0,0,G34/C34),"N/A")))</f>
        <v>1</v>
      </c>
      <c r="L34" s="7">
        <f t="shared" si="4"/>
        <v>0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>
        <v>1</v>
      </c>
      <c r="H35" s="55">
        <v>5</v>
      </c>
      <c r="I35" s="55">
        <v>2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>
        <v>1</v>
      </c>
      <c r="H36" s="55">
        <v>5</v>
      </c>
      <c r="I36" s="55">
        <v>2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>
        <v>1</v>
      </c>
      <c r="D41" s="55">
        <v>5</v>
      </c>
      <c r="E41" s="55">
        <v>2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>
        <v>1</v>
      </c>
      <c r="D43" s="57">
        <v>5</v>
      </c>
      <c r="E43" s="57">
        <v>0.1</v>
      </c>
      <c r="F43" s="58" t="s">
        <v>65</v>
      </c>
      <c r="G43" s="64">
        <v>1</v>
      </c>
      <c r="H43" s="57">
        <v>5</v>
      </c>
      <c r="I43" s="57">
        <v>0.1</v>
      </c>
      <c r="J43" s="58" t="s">
        <v>65</v>
      </c>
      <c r="K43" s="21">
        <f t="shared" si="5"/>
        <v>1</v>
      </c>
      <c r="L43" s="10">
        <f t="shared" si="4"/>
        <v>0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3</v>
      </c>
      <c r="F47" s="56" t="s">
        <v>63</v>
      </c>
      <c r="G47" s="63">
        <v>1</v>
      </c>
      <c r="H47" s="55">
        <v>5</v>
      </c>
      <c r="I47" s="55">
        <v>2</v>
      </c>
      <c r="J47" s="56" t="s">
        <v>63</v>
      </c>
      <c r="K47" s="19">
        <f>IF(C47="","−",IF(G47="","−",IFERROR(IF(G47/C47=0,0,G47/C47),"N/A")))</f>
        <v>1</v>
      </c>
      <c r="L47" s="5">
        <f t="shared" ref="L47:L57" si="6">IF(C47="","−",IF(G47="","−",IFERROR(IF(G47-C47=0,0,G47-C47),"−")))</f>
        <v>0</v>
      </c>
    </row>
    <row r="48" spans="2:13" x14ac:dyDescent="0.3">
      <c r="B48" s="6" t="s">
        <v>5</v>
      </c>
      <c r="C48" s="63">
        <v>1</v>
      </c>
      <c r="D48" s="59">
        <v>5</v>
      </c>
      <c r="E48" s="55">
        <v>2</v>
      </c>
      <c r="F48" s="56" t="s">
        <v>63</v>
      </c>
      <c r="G48" s="63">
        <v>1</v>
      </c>
      <c r="H48" s="55">
        <v>5</v>
      </c>
      <c r="I48" s="55">
        <v>2</v>
      </c>
      <c r="J48" s="56" t="s">
        <v>63</v>
      </c>
      <c r="K48" s="20">
        <f>IF(C48="","−",IF(G48="","−",IFERROR(IF(G48/C48=0,0,G48/C48),"N/A")))</f>
        <v>1</v>
      </c>
      <c r="L48" s="7">
        <f t="shared" si="6"/>
        <v>0</v>
      </c>
    </row>
    <row r="49" spans="2:13" x14ac:dyDescent="0.3">
      <c r="B49" s="6" t="s">
        <v>6</v>
      </c>
      <c r="C49" s="63">
        <v>1</v>
      </c>
      <c r="D49" s="59">
        <v>5</v>
      </c>
      <c r="E49" s="55">
        <v>2</v>
      </c>
      <c r="F49" s="56" t="s">
        <v>63</v>
      </c>
      <c r="G49" s="63">
        <v>1</v>
      </c>
      <c r="H49" s="55">
        <v>5</v>
      </c>
      <c r="I49" s="55">
        <v>2</v>
      </c>
      <c r="J49" s="56" t="s">
        <v>63</v>
      </c>
      <c r="K49" s="20">
        <f t="shared" ref="K49:K57" si="7">IF(C49="","−",IF(G49="","−",IFERROR(IF(G49/C49=0,0,G49/C49),"N/A")))</f>
        <v>1</v>
      </c>
      <c r="L49" s="7">
        <f t="shared" si="6"/>
        <v>0</v>
      </c>
    </row>
    <row r="50" spans="2:13" x14ac:dyDescent="0.3">
      <c r="B50" s="6" t="s">
        <v>7</v>
      </c>
      <c r="C50" s="63">
        <v>1</v>
      </c>
      <c r="D50" s="59">
        <v>5</v>
      </c>
      <c r="E50" s="55">
        <v>2</v>
      </c>
      <c r="F50" s="56" t="s">
        <v>63</v>
      </c>
      <c r="G50" s="63">
        <v>1</v>
      </c>
      <c r="H50" s="55">
        <v>5</v>
      </c>
      <c r="I50" s="55">
        <v>1</v>
      </c>
      <c r="J50" s="56" t="s">
        <v>63</v>
      </c>
      <c r="K50" s="20">
        <f t="shared" si="7"/>
        <v>1</v>
      </c>
      <c r="L50" s="7">
        <f t="shared" si="6"/>
        <v>0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>
        <v>1</v>
      </c>
      <c r="D57" s="60">
        <v>5</v>
      </c>
      <c r="E57" s="57">
        <v>0.1</v>
      </c>
      <c r="F57" s="58" t="s">
        <v>65</v>
      </c>
      <c r="G57" s="64">
        <v>1</v>
      </c>
      <c r="H57" s="57">
        <v>5</v>
      </c>
      <c r="I57" s="57">
        <v>0.1</v>
      </c>
      <c r="J57" s="58" t="s">
        <v>65</v>
      </c>
      <c r="K57" s="21">
        <f t="shared" si="7"/>
        <v>1</v>
      </c>
      <c r="L57" s="10">
        <f t="shared" si="6"/>
        <v>0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Al8+vEPH17I/m2pF3nSg9KnggGEsP2GKNU//hkfPO+RSBO5kNp/mDRVvaq130m4ZJsqEUJR6U8GhhoItghc00g==" saltValue="R2okq+FfTwG9a2lnrRw2SA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65" priority="6">
      <formula>$K5&gt;1</formula>
    </cfRule>
    <cfRule type="expression" dxfId="64" priority="5">
      <formula>$K5&lt;1</formula>
    </cfRule>
  </conditionalFormatting>
  <conditionalFormatting sqref="L5:L15">
    <cfRule type="expression" dxfId="63" priority="2">
      <formula>$L5="evolutie negativa"</formula>
    </cfRule>
    <cfRule type="expression" dxfId="62" priority="3">
      <formula>$L5=0</formula>
    </cfRule>
    <cfRule type="expression" dxfId="61" priority="4">
      <formula>$L5="−"</formula>
    </cfRule>
    <cfRule type="expression" dxfId="60" priority="8">
      <formula>$L5&lt;0</formula>
    </cfRule>
    <cfRule type="expression" dxfId="59" priority="9">
      <formula>$K5&gt;0</formula>
    </cfRule>
  </conditionalFormatting>
  <conditionalFormatting sqref="L19:L20 L22:L29">
    <cfRule type="expression" dxfId="58" priority="33">
      <formula>$K19&gt;1</formula>
    </cfRule>
    <cfRule type="expression" dxfId="57" priority="32">
      <formula>$K19&lt;1</formula>
    </cfRule>
  </conditionalFormatting>
  <conditionalFormatting sqref="L19:L29">
    <cfRule type="expression" dxfId="56" priority="31">
      <formula>$L19="−"</formula>
    </cfRule>
    <cfRule type="expression" dxfId="55" priority="30">
      <formula>$L19=0</formula>
    </cfRule>
    <cfRule type="expression" dxfId="54" priority="29">
      <formula>$L19="evolutie negativa"</formula>
    </cfRule>
    <cfRule type="expression" dxfId="53" priority="35">
      <formula>$L19&lt;0</formula>
    </cfRule>
    <cfRule type="expression" dxfId="52" priority="36">
      <formula>$K19&gt;0</formula>
    </cfRule>
  </conditionalFormatting>
  <conditionalFormatting sqref="L33:L34 L36:L44">
    <cfRule type="expression" dxfId="51" priority="24">
      <formula>$K33&gt;1</formula>
    </cfRule>
    <cfRule type="expression" dxfId="50" priority="23">
      <formula>$K33&lt;1</formula>
    </cfRule>
  </conditionalFormatting>
  <conditionalFormatting sqref="L33:L43">
    <cfRule type="expression" dxfId="49" priority="21">
      <formula>$L33=0</formula>
    </cfRule>
    <cfRule type="expression" dxfId="48" priority="27">
      <formula>$K33&gt;0</formula>
    </cfRule>
    <cfRule type="expression" dxfId="47" priority="26">
      <formula>$L33&lt;0</formula>
    </cfRule>
    <cfRule type="expression" dxfId="46" priority="22">
      <formula>$L33="−"</formula>
    </cfRule>
    <cfRule type="expression" dxfId="45" priority="20">
      <formula>$L33="evolutie negativa"</formula>
    </cfRule>
  </conditionalFormatting>
  <conditionalFormatting sqref="L44 L58">
    <cfRule type="expression" dxfId="44" priority="38">
      <formula>$L44="evolutie negativa"</formula>
    </cfRule>
    <cfRule type="expression" dxfId="43" priority="39">
      <formula>$L44=0</formula>
    </cfRule>
    <cfRule type="expression" dxfId="42" priority="40">
      <formula>$L44="−"</formula>
    </cfRule>
    <cfRule type="expression" dxfId="41" priority="41">
      <formula>$L44&lt;0</formula>
    </cfRule>
    <cfRule type="expression" dxfId="40" priority="42">
      <formula>$K44&gt;0</formula>
    </cfRule>
  </conditionalFormatting>
  <conditionalFormatting sqref="L47:L48 L50:L58">
    <cfRule type="expression" dxfId="39" priority="15">
      <formula>$K47&gt;1</formula>
    </cfRule>
    <cfRule type="expression" dxfId="38" priority="14">
      <formula>$K47&lt;1</formula>
    </cfRule>
  </conditionalFormatting>
  <conditionalFormatting sqref="L47:L57">
    <cfRule type="expression" dxfId="37" priority="13">
      <formula>$L47="−"</formula>
    </cfRule>
    <cfRule type="expression" dxfId="36" priority="12">
      <formula>$L47=0</formula>
    </cfRule>
    <cfRule type="expression" dxfId="35" priority="11">
      <formula>$L47="evolutie negativa"</formula>
    </cfRule>
    <cfRule type="expression" dxfId="34" priority="18">
      <formula>$K47&gt;0</formula>
    </cfRule>
    <cfRule type="expression" dxfId="33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8130DC0-F57C-4B9D-A4AA-6F91D22904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38F1C9BA-7E65-4C09-97A5-ABA381B25B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33384746-36EC-4A57-9FA2-F7F2A912DB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EA73AC4-FBF6-4A87-8DB5-295218E87F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F691CC2C-483B-489F-9A1A-C20DEF373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09F703A9-AF69-4C26-AEC4-3F7F14A1E8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25DC22A-9E06-4202-A8E2-E205D6B78E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B134FAB2-01F5-44F0-B3F1-BD334C416D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CB47D387-E788-4DDA-9EF8-B5C4EC08E6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20B0054A-147F-4E79-8F3E-4A72536169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3D61-F721-42DE-928C-F6CF222724A1}">
  <sheetPr>
    <pageSetUpPr fitToPage="1"/>
  </sheetPr>
  <dimension ref="B1:M61"/>
  <sheetViews>
    <sheetView zoomScale="80" zoomScaleNormal="80" workbookViewId="0">
      <pane xSplit="1" ySplit="2" topLeftCell="B3" activePane="bottomRight" state="frozen"/>
      <selection activeCell="B21" sqref="B21"/>
      <selection pane="topRight" activeCell="B21" sqref="B21"/>
      <selection pane="bottomLeft" activeCell="B21" sqref="B21"/>
      <selection pane="bottomRight" activeCell="J18" sqref="J18"/>
    </sheetView>
  </sheetViews>
  <sheetFormatPr defaultColWidth="9.109375" defaultRowHeight="15.6" x14ac:dyDescent="0.3"/>
  <cols>
    <col min="1" max="1" width="3" style="2" customWidth="1"/>
    <col min="2" max="2" width="143.44140625" style="2" customWidth="1"/>
    <col min="3" max="3" width="12.6640625" style="8" customWidth="1"/>
    <col min="4" max="4" width="9.5546875" style="2" customWidth="1"/>
    <col min="5" max="5" width="8.5546875" style="2" customWidth="1"/>
    <col min="6" max="6" width="8.44140625" style="2" customWidth="1"/>
    <col min="7" max="7" width="12.44140625" style="8" customWidth="1"/>
    <col min="8" max="8" width="9.6640625" style="2" customWidth="1"/>
    <col min="9" max="9" width="8.6640625" style="2" customWidth="1"/>
    <col min="10" max="10" width="9" style="2" customWidth="1"/>
    <col min="11" max="11" width="25.44140625" style="2" customWidth="1"/>
    <col min="12" max="12" width="24.109375" style="2" customWidth="1"/>
    <col min="13" max="16384" width="9.109375" style="2"/>
  </cols>
  <sheetData>
    <row r="1" spans="2:13" x14ac:dyDescent="0.3">
      <c r="B1" s="1" t="s">
        <v>62</v>
      </c>
    </row>
    <row r="2" spans="2:13" s="43" customFormat="1" ht="16.2" thickBot="1" x14ac:dyDescent="0.35">
      <c r="B2" s="42" t="s">
        <v>56</v>
      </c>
      <c r="C2" s="61"/>
      <c r="G2" s="61"/>
    </row>
    <row r="3" spans="2:13" ht="16.2" customHeight="1" thickBot="1" x14ac:dyDescent="0.35">
      <c r="B3" s="36" t="s">
        <v>0</v>
      </c>
      <c r="C3" s="74" t="s">
        <v>61</v>
      </c>
      <c r="D3" s="75"/>
      <c r="E3" s="75"/>
      <c r="F3" s="76"/>
      <c r="G3" s="74" t="s">
        <v>69</v>
      </c>
      <c r="H3" s="75"/>
      <c r="I3" s="75"/>
      <c r="J3" s="76"/>
      <c r="K3" s="77" t="s">
        <v>91</v>
      </c>
      <c r="L3" s="77" t="s">
        <v>92</v>
      </c>
    </row>
    <row r="4" spans="2:13" s="3" customFormat="1" ht="83.25" customHeight="1" thickBot="1" x14ac:dyDescent="0.35">
      <c r="B4" s="37" t="s">
        <v>18</v>
      </c>
      <c r="C4" s="62" t="s">
        <v>17</v>
      </c>
      <c r="D4" s="38" t="s">
        <v>1</v>
      </c>
      <c r="E4" s="38" t="s">
        <v>2</v>
      </c>
      <c r="F4" s="39" t="s">
        <v>3</v>
      </c>
      <c r="G4" s="62" t="s">
        <v>17</v>
      </c>
      <c r="H4" s="38" t="s">
        <v>1</v>
      </c>
      <c r="I4" s="38" t="s">
        <v>2</v>
      </c>
      <c r="J4" s="39" t="s">
        <v>3</v>
      </c>
      <c r="K4" s="78"/>
      <c r="L4" s="78"/>
    </row>
    <row r="5" spans="2:13" x14ac:dyDescent="0.3">
      <c r="B5" s="4" t="s">
        <v>4</v>
      </c>
      <c r="C5" s="63"/>
      <c r="D5" s="55">
        <v>0</v>
      </c>
      <c r="E5" s="55">
        <v>0</v>
      </c>
      <c r="F5" s="56" t="s">
        <v>63</v>
      </c>
      <c r="G5" s="63"/>
      <c r="H5" s="55">
        <v>0</v>
      </c>
      <c r="I5" s="55">
        <v>0</v>
      </c>
      <c r="J5" s="56" t="s">
        <v>63</v>
      </c>
      <c r="K5" s="19" t="str">
        <f>IF(C5="","−",IF(G5="","−",IFERROR(IF(G5/C5=0,0,G5/C5),"N/A")))</f>
        <v>−</v>
      </c>
      <c r="L5" s="5" t="str">
        <f t="shared" ref="L5:L15" si="0">IF(C5="","−",IF(G5="","−",IFERROR(IF(G5-C5=0,0,G5-C5),"−")))</f>
        <v>−</v>
      </c>
    </row>
    <row r="6" spans="2:13" x14ac:dyDescent="0.3">
      <c r="B6" s="6" t="s">
        <v>5</v>
      </c>
      <c r="C6" s="63"/>
      <c r="D6" s="55">
        <v>0</v>
      </c>
      <c r="E6" s="55">
        <v>0</v>
      </c>
      <c r="F6" s="56" t="s">
        <v>63</v>
      </c>
      <c r="G6" s="63"/>
      <c r="H6" s="55">
        <v>0</v>
      </c>
      <c r="I6" s="55">
        <v>0</v>
      </c>
      <c r="J6" s="56" t="s">
        <v>63</v>
      </c>
      <c r="K6" s="20" t="str">
        <f>IF(C6="","−",IF(G6="","−",IFERROR(IF(G6/C6=0,0,G6/C6),"N/A")))</f>
        <v>−</v>
      </c>
      <c r="L6" s="7" t="str">
        <f t="shared" si="0"/>
        <v>−</v>
      </c>
    </row>
    <row r="7" spans="2:13" x14ac:dyDescent="0.3">
      <c r="B7" s="6" t="s">
        <v>6</v>
      </c>
      <c r="C7" s="63">
        <v>1</v>
      </c>
      <c r="D7" s="55">
        <v>5</v>
      </c>
      <c r="E7" s="55">
        <v>5</v>
      </c>
      <c r="F7" s="56" t="s">
        <v>63</v>
      </c>
      <c r="G7" s="63"/>
      <c r="H7" s="55">
        <v>0</v>
      </c>
      <c r="I7" s="55">
        <v>0</v>
      </c>
      <c r="J7" s="56" t="s">
        <v>63</v>
      </c>
      <c r="K7" s="20" t="str">
        <f t="shared" ref="K7:K15" si="1">IF(C7="","−",IF(G7="","−",IFERROR(IF(G7/C7=0,0,G7/C7),"N/A")))</f>
        <v>−</v>
      </c>
      <c r="L7" s="7" t="str">
        <f t="shared" si="0"/>
        <v>−</v>
      </c>
    </row>
    <row r="8" spans="2:13" x14ac:dyDescent="0.3">
      <c r="B8" s="6" t="s">
        <v>7</v>
      </c>
      <c r="C8" s="63"/>
      <c r="D8" s="55">
        <v>0</v>
      </c>
      <c r="E8" s="55">
        <v>0</v>
      </c>
      <c r="F8" s="56" t="s">
        <v>63</v>
      </c>
      <c r="G8" s="63"/>
      <c r="H8" s="55">
        <v>0</v>
      </c>
      <c r="I8" s="55">
        <v>0</v>
      </c>
      <c r="J8" s="56" t="s">
        <v>63</v>
      </c>
      <c r="K8" s="20" t="str">
        <f t="shared" si="1"/>
        <v>−</v>
      </c>
      <c r="L8" s="7" t="str">
        <f t="shared" si="0"/>
        <v>−</v>
      </c>
    </row>
    <row r="9" spans="2:13" x14ac:dyDescent="0.3">
      <c r="B9" s="6" t="s">
        <v>8</v>
      </c>
      <c r="C9" s="63"/>
      <c r="D9" s="55">
        <v>0</v>
      </c>
      <c r="E9" s="55">
        <v>0</v>
      </c>
      <c r="F9" s="56" t="s">
        <v>63</v>
      </c>
      <c r="G9" s="63"/>
      <c r="H9" s="55">
        <v>0</v>
      </c>
      <c r="I9" s="55">
        <v>0</v>
      </c>
      <c r="J9" s="56" t="s">
        <v>63</v>
      </c>
      <c r="K9" s="20" t="str">
        <f t="shared" si="1"/>
        <v>−</v>
      </c>
      <c r="L9" s="7" t="str">
        <f t="shared" si="0"/>
        <v>−</v>
      </c>
    </row>
    <row r="10" spans="2:13" ht="15" customHeight="1" x14ac:dyDescent="0.3">
      <c r="B10" s="6" t="s">
        <v>9</v>
      </c>
      <c r="C10" s="63"/>
      <c r="D10" s="55">
        <v>0</v>
      </c>
      <c r="E10" s="55">
        <v>0</v>
      </c>
      <c r="F10" s="56" t="s">
        <v>64</v>
      </c>
      <c r="G10" s="63"/>
      <c r="H10" s="55">
        <v>0</v>
      </c>
      <c r="I10" s="55">
        <v>0</v>
      </c>
      <c r="J10" s="56" t="s">
        <v>64</v>
      </c>
      <c r="K10" s="20" t="str">
        <f t="shared" si="1"/>
        <v>−</v>
      </c>
      <c r="L10" s="7" t="str">
        <f t="shared" si="0"/>
        <v>−</v>
      </c>
    </row>
    <row r="11" spans="2:13" x14ac:dyDescent="0.3">
      <c r="B11" s="6" t="s">
        <v>10</v>
      </c>
      <c r="C11" s="63"/>
      <c r="D11" s="55">
        <v>0</v>
      </c>
      <c r="E11" s="55">
        <v>0</v>
      </c>
      <c r="F11" s="56" t="s">
        <v>63</v>
      </c>
      <c r="G11" s="63"/>
      <c r="H11" s="55">
        <v>0</v>
      </c>
      <c r="I11" s="55">
        <v>0</v>
      </c>
      <c r="J11" s="56" t="s">
        <v>63</v>
      </c>
      <c r="K11" s="20" t="str">
        <f t="shared" si="1"/>
        <v>−</v>
      </c>
      <c r="L11" s="7" t="str">
        <f t="shared" si="0"/>
        <v>−</v>
      </c>
    </row>
    <row r="12" spans="2:13" ht="15.75" customHeight="1" x14ac:dyDescent="0.3">
      <c r="B12" s="6" t="s">
        <v>11</v>
      </c>
      <c r="C12" s="63"/>
      <c r="D12" s="55">
        <v>0</v>
      </c>
      <c r="E12" s="55">
        <v>0</v>
      </c>
      <c r="F12" s="56" t="s">
        <v>63</v>
      </c>
      <c r="G12" s="63"/>
      <c r="H12" s="55">
        <v>0</v>
      </c>
      <c r="I12" s="55">
        <v>0</v>
      </c>
      <c r="J12" s="56" t="s">
        <v>63</v>
      </c>
      <c r="K12" s="20" t="str">
        <f t="shared" si="1"/>
        <v>−</v>
      </c>
      <c r="L12" s="7" t="str">
        <f t="shared" si="0"/>
        <v>−</v>
      </c>
    </row>
    <row r="13" spans="2:13" x14ac:dyDescent="0.3">
      <c r="B13" s="6" t="s">
        <v>12</v>
      </c>
      <c r="C13" s="63"/>
      <c r="D13" s="55">
        <v>0</v>
      </c>
      <c r="E13" s="55">
        <v>0</v>
      </c>
      <c r="F13" s="56" t="s">
        <v>63</v>
      </c>
      <c r="G13" s="63"/>
      <c r="H13" s="55">
        <v>0</v>
      </c>
      <c r="I13" s="55">
        <v>0</v>
      </c>
      <c r="J13" s="56" t="s">
        <v>63</v>
      </c>
      <c r="K13" s="20" t="str">
        <f t="shared" si="1"/>
        <v>−</v>
      </c>
      <c r="L13" s="7" t="str">
        <f>IF(C13="","−",IF(G13="","−",IFERROR(IF(G13-C13=0,0,G13-C13),"−")))</f>
        <v>−</v>
      </c>
      <c r="M13" s="8"/>
    </row>
    <row r="14" spans="2:13" x14ac:dyDescent="0.3">
      <c r="B14" s="6" t="s">
        <v>13</v>
      </c>
      <c r="C14" s="63"/>
      <c r="D14" s="55">
        <v>0</v>
      </c>
      <c r="E14" s="55">
        <v>0</v>
      </c>
      <c r="F14" s="56" t="s">
        <v>63</v>
      </c>
      <c r="G14" s="63"/>
      <c r="H14" s="55">
        <v>0</v>
      </c>
      <c r="I14" s="55">
        <v>0</v>
      </c>
      <c r="J14" s="56" t="s">
        <v>63</v>
      </c>
      <c r="K14" s="20" t="str">
        <f t="shared" si="1"/>
        <v>−</v>
      </c>
      <c r="L14" s="7" t="str">
        <f t="shared" si="0"/>
        <v>−</v>
      </c>
    </row>
    <row r="15" spans="2:13" ht="16.2" thickBot="1" x14ac:dyDescent="0.35">
      <c r="B15" s="9" t="s">
        <v>14</v>
      </c>
      <c r="C15" s="64"/>
      <c r="D15" s="57">
        <v>0</v>
      </c>
      <c r="E15" s="57">
        <v>0</v>
      </c>
      <c r="F15" s="58" t="s">
        <v>65</v>
      </c>
      <c r="G15" s="64"/>
      <c r="H15" s="57">
        <v>0</v>
      </c>
      <c r="I15" s="57">
        <v>0</v>
      </c>
      <c r="J15" s="58" t="s">
        <v>65</v>
      </c>
      <c r="K15" s="21" t="str">
        <f t="shared" si="1"/>
        <v>−</v>
      </c>
      <c r="L15" s="10" t="str">
        <f t="shared" si="0"/>
        <v>−</v>
      </c>
    </row>
    <row r="16" spans="2:13" ht="16.2" thickBot="1" x14ac:dyDescent="0.35">
      <c r="B16" s="11"/>
      <c r="C16" s="65"/>
      <c r="D16" s="12"/>
      <c r="E16" s="13"/>
      <c r="F16" s="13"/>
      <c r="G16" s="65"/>
      <c r="H16" s="12"/>
      <c r="I16" s="13"/>
      <c r="J16" s="13"/>
      <c r="K16" s="13"/>
    </row>
    <row r="17" spans="2:13" ht="16.2" customHeight="1" thickBot="1" x14ac:dyDescent="0.35">
      <c r="B17" s="26" t="s">
        <v>0</v>
      </c>
      <c r="C17" s="81" t="s">
        <v>69</v>
      </c>
      <c r="D17" s="82"/>
      <c r="E17" s="82"/>
      <c r="F17" s="83"/>
      <c r="G17" s="81" t="s">
        <v>70</v>
      </c>
      <c r="H17" s="82"/>
      <c r="I17" s="82"/>
      <c r="J17" s="83"/>
      <c r="K17" s="84" t="s">
        <v>71</v>
      </c>
      <c r="L17" s="84" t="s">
        <v>72</v>
      </c>
    </row>
    <row r="18" spans="2:13" s="3" customFormat="1" ht="83.25" customHeight="1" thickBot="1" x14ac:dyDescent="0.35">
      <c r="B18" s="27" t="s">
        <v>18</v>
      </c>
      <c r="C18" s="66" t="s">
        <v>17</v>
      </c>
      <c r="D18" s="28" t="s">
        <v>1</v>
      </c>
      <c r="E18" s="28" t="s">
        <v>2</v>
      </c>
      <c r="F18" s="29" t="s">
        <v>3</v>
      </c>
      <c r="G18" s="66" t="s">
        <v>17</v>
      </c>
      <c r="H18" s="28" t="s">
        <v>1</v>
      </c>
      <c r="I18" s="28" t="s">
        <v>2</v>
      </c>
      <c r="J18" s="29" t="s">
        <v>3</v>
      </c>
      <c r="K18" s="85"/>
      <c r="L18" s="86"/>
    </row>
    <row r="19" spans="2:13" x14ac:dyDescent="0.3">
      <c r="B19" s="4" t="s">
        <v>4</v>
      </c>
      <c r="C19" s="63"/>
      <c r="D19" s="55">
        <v>0</v>
      </c>
      <c r="E19" s="55">
        <v>0</v>
      </c>
      <c r="F19" s="56" t="s">
        <v>63</v>
      </c>
      <c r="G19" s="63">
        <v>1</v>
      </c>
      <c r="H19" s="55">
        <v>5</v>
      </c>
      <c r="I19" s="55">
        <v>5</v>
      </c>
      <c r="J19" s="56" t="s">
        <v>63</v>
      </c>
      <c r="K19" s="19" t="str">
        <f>IF(C19="","−",IF(G19="","−",IFERROR(IF(G19/C19=0,0,G19/C19),"N/A")))</f>
        <v>−</v>
      </c>
      <c r="L19" s="5" t="str">
        <f t="shared" ref="L19:L29" si="2">IF(C19="","−",IF(G19="","−",IFERROR(IF(G19-C19=0,0,G19-C19),"−")))</f>
        <v>−</v>
      </c>
    </row>
    <row r="20" spans="2:13" x14ac:dyDescent="0.3">
      <c r="B20" s="6" t="s">
        <v>5</v>
      </c>
      <c r="C20" s="63"/>
      <c r="D20" s="55">
        <v>0</v>
      </c>
      <c r="E20" s="55">
        <v>0</v>
      </c>
      <c r="F20" s="56" t="s">
        <v>63</v>
      </c>
      <c r="G20" s="63"/>
      <c r="H20" s="55">
        <v>0</v>
      </c>
      <c r="I20" s="55">
        <v>0</v>
      </c>
      <c r="J20" s="56" t="s">
        <v>63</v>
      </c>
      <c r="K20" s="20" t="str">
        <f>IF(C20="","−",IF(G20="","−",IFERROR(IF(G20/C20=0,0,G20/C20),"N/A")))</f>
        <v>−</v>
      </c>
      <c r="L20" s="7" t="str">
        <f t="shared" si="2"/>
        <v>−</v>
      </c>
    </row>
    <row r="21" spans="2:13" x14ac:dyDescent="0.3">
      <c r="B21" s="6" t="s">
        <v>6</v>
      </c>
      <c r="C21" s="63"/>
      <c r="D21" s="55">
        <v>0</v>
      </c>
      <c r="E21" s="55">
        <v>0</v>
      </c>
      <c r="F21" s="56" t="s">
        <v>63</v>
      </c>
      <c r="G21" s="63"/>
      <c r="H21" s="55">
        <v>0</v>
      </c>
      <c r="I21" s="55">
        <v>0</v>
      </c>
      <c r="J21" s="56" t="s">
        <v>63</v>
      </c>
      <c r="K21" s="20" t="str">
        <f t="shared" ref="K21:K29" si="3">IF(C21="","−",IF(G21="","−",IFERROR(IF(G21/C21=0,0,G21/C21),"N/A")))</f>
        <v>−</v>
      </c>
      <c r="L21" s="7" t="str">
        <f t="shared" si="2"/>
        <v>−</v>
      </c>
    </row>
    <row r="22" spans="2:13" x14ac:dyDescent="0.3">
      <c r="B22" s="6" t="s">
        <v>7</v>
      </c>
      <c r="C22" s="63"/>
      <c r="D22" s="55">
        <v>0</v>
      </c>
      <c r="E22" s="55">
        <v>0</v>
      </c>
      <c r="F22" s="56" t="s">
        <v>63</v>
      </c>
      <c r="G22" s="63"/>
      <c r="H22" s="55">
        <v>0</v>
      </c>
      <c r="I22" s="55">
        <v>0</v>
      </c>
      <c r="J22" s="56" t="s">
        <v>63</v>
      </c>
      <c r="K22" s="20" t="str">
        <f t="shared" si="3"/>
        <v>−</v>
      </c>
      <c r="L22" s="7" t="str">
        <f t="shared" si="2"/>
        <v>−</v>
      </c>
    </row>
    <row r="23" spans="2:13" x14ac:dyDescent="0.3">
      <c r="B23" s="6" t="s">
        <v>8</v>
      </c>
      <c r="C23" s="63"/>
      <c r="D23" s="55">
        <v>0</v>
      </c>
      <c r="E23" s="55">
        <v>0</v>
      </c>
      <c r="F23" s="56" t="s">
        <v>63</v>
      </c>
      <c r="G23" s="63"/>
      <c r="H23" s="55">
        <v>0</v>
      </c>
      <c r="I23" s="55">
        <v>0</v>
      </c>
      <c r="J23" s="56" t="s">
        <v>63</v>
      </c>
      <c r="K23" s="20" t="str">
        <f t="shared" si="3"/>
        <v>−</v>
      </c>
      <c r="L23" s="7" t="str">
        <f t="shared" si="2"/>
        <v>−</v>
      </c>
    </row>
    <row r="24" spans="2:13" ht="15" customHeight="1" x14ac:dyDescent="0.3">
      <c r="B24" s="6" t="s">
        <v>9</v>
      </c>
      <c r="C24" s="63"/>
      <c r="D24" s="55">
        <v>0</v>
      </c>
      <c r="E24" s="55">
        <v>0</v>
      </c>
      <c r="F24" s="56" t="s">
        <v>64</v>
      </c>
      <c r="G24" s="63"/>
      <c r="H24" s="55">
        <v>0</v>
      </c>
      <c r="I24" s="55">
        <v>0</v>
      </c>
      <c r="J24" s="56" t="s">
        <v>64</v>
      </c>
      <c r="K24" s="20" t="str">
        <f t="shared" si="3"/>
        <v>−</v>
      </c>
      <c r="L24" s="7" t="str">
        <f t="shared" si="2"/>
        <v>−</v>
      </c>
    </row>
    <row r="25" spans="2:13" x14ac:dyDescent="0.3">
      <c r="B25" s="6" t="s">
        <v>10</v>
      </c>
      <c r="C25" s="63"/>
      <c r="D25" s="55">
        <v>0</v>
      </c>
      <c r="E25" s="55">
        <v>0</v>
      </c>
      <c r="F25" s="56" t="s">
        <v>63</v>
      </c>
      <c r="G25" s="63"/>
      <c r="H25" s="55">
        <v>0</v>
      </c>
      <c r="I25" s="55">
        <v>0</v>
      </c>
      <c r="J25" s="56" t="s">
        <v>63</v>
      </c>
      <c r="K25" s="20" t="str">
        <f t="shared" si="3"/>
        <v>−</v>
      </c>
      <c r="L25" s="7" t="str">
        <f t="shared" si="2"/>
        <v>−</v>
      </c>
    </row>
    <row r="26" spans="2:13" ht="15.75" customHeight="1" x14ac:dyDescent="0.3">
      <c r="B26" s="6" t="s">
        <v>11</v>
      </c>
      <c r="C26" s="63"/>
      <c r="D26" s="55">
        <v>0</v>
      </c>
      <c r="E26" s="55">
        <v>0</v>
      </c>
      <c r="F26" s="56" t="s">
        <v>63</v>
      </c>
      <c r="G26" s="63"/>
      <c r="H26" s="55">
        <v>0</v>
      </c>
      <c r="I26" s="55">
        <v>0</v>
      </c>
      <c r="J26" s="56" t="s">
        <v>63</v>
      </c>
      <c r="K26" s="20" t="str">
        <f t="shared" si="3"/>
        <v>−</v>
      </c>
      <c r="L26" s="7" t="str">
        <f t="shared" si="2"/>
        <v>−</v>
      </c>
    </row>
    <row r="27" spans="2:13" x14ac:dyDescent="0.3">
      <c r="B27" s="6" t="s">
        <v>12</v>
      </c>
      <c r="C27" s="63"/>
      <c r="D27" s="55">
        <v>0</v>
      </c>
      <c r="E27" s="55">
        <v>0</v>
      </c>
      <c r="F27" s="56" t="s">
        <v>63</v>
      </c>
      <c r="G27" s="63"/>
      <c r="H27" s="55">
        <v>0</v>
      </c>
      <c r="I27" s="55">
        <v>0</v>
      </c>
      <c r="J27" s="56" t="s">
        <v>63</v>
      </c>
      <c r="K27" s="20" t="str">
        <f t="shared" si="3"/>
        <v>−</v>
      </c>
      <c r="L27" s="7" t="str">
        <f t="shared" si="2"/>
        <v>−</v>
      </c>
      <c r="M27" s="8"/>
    </row>
    <row r="28" spans="2:13" x14ac:dyDescent="0.3">
      <c r="B28" s="6" t="s">
        <v>13</v>
      </c>
      <c r="C28" s="63"/>
      <c r="D28" s="55">
        <v>0</v>
      </c>
      <c r="E28" s="55">
        <v>0</v>
      </c>
      <c r="F28" s="56" t="s">
        <v>63</v>
      </c>
      <c r="G28" s="63"/>
      <c r="H28" s="55">
        <v>0</v>
      </c>
      <c r="I28" s="55">
        <v>0</v>
      </c>
      <c r="J28" s="56" t="s">
        <v>63</v>
      </c>
      <c r="K28" s="20" t="str">
        <f t="shared" si="3"/>
        <v>−</v>
      </c>
      <c r="L28" s="7" t="str">
        <f t="shared" si="2"/>
        <v>−</v>
      </c>
    </row>
    <row r="29" spans="2:13" ht="16.2" thickBot="1" x14ac:dyDescent="0.35">
      <c r="B29" s="9" t="s">
        <v>14</v>
      </c>
      <c r="C29" s="64"/>
      <c r="D29" s="57">
        <v>0</v>
      </c>
      <c r="E29" s="57">
        <v>0</v>
      </c>
      <c r="F29" s="58" t="s">
        <v>65</v>
      </c>
      <c r="G29" s="64"/>
      <c r="H29" s="57">
        <v>0</v>
      </c>
      <c r="I29" s="57">
        <v>0</v>
      </c>
      <c r="J29" s="58" t="s">
        <v>65</v>
      </c>
      <c r="K29" s="21" t="str">
        <f t="shared" si="3"/>
        <v>−</v>
      </c>
      <c r="L29" s="10" t="str">
        <f t="shared" si="2"/>
        <v>−</v>
      </c>
    </row>
    <row r="30" spans="2:13" ht="16.2" thickBot="1" x14ac:dyDescent="0.35">
      <c r="B30" s="11"/>
      <c r="C30" s="65"/>
      <c r="D30" s="12"/>
      <c r="E30" s="13"/>
      <c r="F30" s="13"/>
      <c r="G30" s="65"/>
      <c r="H30" s="12"/>
      <c r="I30" s="13"/>
      <c r="J30" s="13"/>
      <c r="K30" s="13"/>
    </row>
    <row r="31" spans="2:13" ht="16.2" customHeight="1" thickBot="1" x14ac:dyDescent="0.35">
      <c r="B31" s="22" t="s">
        <v>0</v>
      </c>
      <c r="C31" s="87" t="s">
        <v>70</v>
      </c>
      <c r="D31" s="88"/>
      <c r="E31" s="88"/>
      <c r="F31" s="89"/>
      <c r="G31" s="87" t="s">
        <v>73</v>
      </c>
      <c r="H31" s="88"/>
      <c r="I31" s="88"/>
      <c r="J31" s="89"/>
      <c r="K31" s="92" t="s">
        <v>74</v>
      </c>
      <c r="L31" s="92" t="s">
        <v>75</v>
      </c>
    </row>
    <row r="32" spans="2:13" s="3" customFormat="1" ht="81.75" customHeight="1" thickBot="1" x14ac:dyDescent="0.35">
      <c r="B32" s="23" t="s">
        <v>18</v>
      </c>
      <c r="C32" s="67" t="s">
        <v>17</v>
      </c>
      <c r="D32" s="24" t="s">
        <v>1</v>
      </c>
      <c r="E32" s="24" t="s">
        <v>2</v>
      </c>
      <c r="F32" s="25" t="s">
        <v>3</v>
      </c>
      <c r="G32" s="67" t="s">
        <v>17</v>
      </c>
      <c r="H32" s="24" t="s">
        <v>1</v>
      </c>
      <c r="I32" s="24" t="s">
        <v>2</v>
      </c>
      <c r="J32" s="25" t="s">
        <v>3</v>
      </c>
      <c r="K32" s="99"/>
      <c r="L32" s="93"/>
    </row>
    <row r="33" spans="2:13" x14ac:dyDescent="0.3">
      <c r="B33" s="4" t="s">
        <v>4</v>
      </c>
      <c r="C33" s="63">
        <v>1</v>
      </c>
      <c r="D33" s="55">
        <v>5</v>
      </c>
      <c r="E33" s="55">
        <v>5</v>
      </c>
      <c r="F33" s="56" t="s">
        <v>63</v>
      </c>
      <c r="G33" s="63">
        <v>1</v>
      </c>
      <c r="H33" s="55">
        <v>5</v>
      </c>
      <c r="I33" s="55">
        <v>4</v>
      </c>
      <c r="J33" s="56" t="s">
        <v>63</v>
      </c>
      <c r="K33" s="19">
        <f>IF(C33="","−",IF(G33="","−",IFERROR(IF(G33/C33=0,0,G33/C33),"N/A")))</f>
        <v>1</v>
      </c>
      <c r="L33" s="5">
        <f t="shared" ref="L33:L43" si="4">IF(C33="","−",IF(G33="","−",IFERROR(IF(G33-C33=0,0,G33-C33),"−")))</f>
        <v>0</v>
      </c>
    </row>
    <row r="34" spans="2:13" x14ac:dyDescent="0.3">
      <c r="B34" s="6" t="s">
        <v>5</v>
      </c>
      <c r="C34" s="63"/>
      <c r="D34" s="55">
        <v>0</v>
      </c>
      <c r="E34" s="55">
        <v>0</v>
      </c>
      <c r="F34" s="56" t="s">
        <v>63</v>
      </c>
      <c r="G34" s="63"/>
      <c r="H34" s="55">
        <v>0</v>
      </c>
      <c r="I34" s="55">
        <v>0</v>
      </c>
      <c r="J34" s="56" t="s">
        <v>63</v>
      </c>
      <c r="K34" s="20" t="str">
        <f>IF(C34="","−",IF(G34="","−",IFERROR(IF(G34/C34=0,0,G34/C34),"N/A")))</f>
        <v>−</v>
      </c>
      <c r="L34" s="7" t="str">
        <f t="shared" si="4"/>
        <v>−</v>
      </c>
    </row>
    <row r="35" spans="2:13" x14ac:dyDescent="0.3">
      <c r="B35" s="6" t="s">
        <v>6</v>
      </c>
      <c r="C35" s="63"/>
      <c r="D35" s="55">
        <v>0</v>
      </c>
      <c r="E35" s="55">
        <v>0</v>
      </c>
      <c r="F35" s="56" t="s">
        <v>63</v>
      </c>
      <c r="G35" s="63"/>
      <c r="H35" s="55">
        <v>0</v>
      </c>
      <c r="I35" s="55">
        <v>0</v>
      </c>
      <c r="J35" s="56" t="s">
        <v>63</v>
      </c>
      <c r="K35" s="20" t="str">
        <f t="shared" ref="K35:K43" si="5">IF(C35="","−",IF(G35="","−",IFERROR(IF(G35/C35=0,0,G35/C35),"N/A")))</f>
        <v>−</v>
      </c>
      <c r="L35" s="7" t="str">
        <f t="shared" si="4"/>
        <v>−</v>
      </c>
    </row>
    <row r="36" spans="2:13" x14ac:dyDescent="0.3">
      <c r="B36" s="6" t="s">
        <v>7</v>
      </c>
      <c r="C36" s="63"/>
      <c r="D36" s="55">
        <v>0</v>
      </c>
      <c r="E36" s="55">
        <v>0</v>
      </c>
      <c r="F36" s="56" t="s">
        <v>63</v>
      </c>
      <c r="G36" s="63"/>
      <c r="H36" s="55">
        <v>0</v>
      </c>
      <c r="I36" s="55">
        <v>0</v>
      </c>
      <c r="J36" s="56" t="s">
        <v>63</v>
      </c>
      <c r="K36" s="20" t="str">
        <f t="shared" si="5"/>
        <v>−</v>
      </c>
      <c r="L36" s="7" t="str">
        <f t="shared" si="4"/>
        <v>−</v>
      </c>
    </row>
    <row r="37" spans="2:13" x14ac:dyDescent="0.3">
      <c r="B37" s="6" t="s">
        <v>8</v>
      </c>
      <c r="C37" s="63"/>
      <c r="D37" s="55">
        <v>0</v>
      </c>
      <c r="E37" s="55">
        <v>0</v>
      </c>
      <c r="F37" s="56" t="s">
        <v>63</v>
      </c>
      <c r="G37" s="63"/>
      <c r="H37" s="55">
        <v>0</v>
      </c>
      <c r="I37" s="55">
        <v>0</v>
      </c>
      <c r="J37" s="56" t="s">
        <v>63</v>
      </c>
      <c r="K37" s="20" t="str">
        <f t="shared" si="5"/>
        <v>−</v>
      </c>
      <c r="L37" s="7" t="str">
        <f t="shared" si="4"/>
        <v>−</v>
      </c>
    </row>
    <row r="38" spans="2:13" ht="15" customHeight="1" x14ac:dyDescent="0.3">
      <c r="B38" s="6" t="s">
        <v>9</v>
      </c>
      <c r="C38" s="63"/>
      <c r="D38" s="55">
        <v>0</v>
      </c>
      <c r="E38" s="55">
        <v>0</v>
      </c>
      <c r="F38" s="56" t="s">
        <v>64</v>
      </c>
      <c r="G38" s="63"/>
      <c r="H38" s="55">
        <v>0</v>
      </c>
      <c r="I38" s="55">
        <v>0</v>
      </c>
      <c r="J38" s="56" t="s">
        <v>64</v>
      </c>
      <c r="K38" s="20" t="str">
        <f t="shared" si="5"/>
        <v>−</v>
      </c>
      <c r="L38" s="7" t="str">
        <f t="shared" si="4"/>
        <v>−</v>
      </c>
    </row>
    <row r="39" spans="2:13" x14ac:dyDescent="0.3">
      <c r="B39" s="6" t="s">
        <v>10</v>
      </c>
      <c r="C39" s="63"/>
      <c r="D39" s="55">
        <v>0</v>
      </c>
      <c r="E39" s="55">
        <v>0</v>
      </c>
      <c r="F39" s="56" t="s">
        <v>63</v>
      </c>
      <c r="G39" s="63"/>
      <c r="H39" s="55">
        <v>0</v>
      </c>
      <c r="I39" s="55">
        <v>0</v>
      </c>
      <c r="J39" s="56" t="s">
        <v>63</v>
      </c>
      <c r="K39" s="20" t="str">
        <f t="shared" si="5"/>
        <v>−</v>
      </c>
      <c r="L39" s="7" t="str">
        <f t="shared" si="4"/>
        <v>−</v>
      </c>
    </row>
    <row r="40" spans="2:13" ht="15.75" customHeight="1" x14ac:dyDescent="0.3">
      <c r="B40" s="6" t="s">
        <v>11</v>
      </c>
      <c r="C40" s="63"/>
      <c r="D40" s="55">
        <v>0</v>
      </c>
      <c r="E40" s="55">
        <v>0</v>
      </c>
      <c r="F40" s="56" t="s">
        <v>63</v>
      </c>
      <c r="G40" s="63"/>
      <c r="H40" s="55">
        <v>0</v>
      </c>
      <c r="I40" s="55">
        <v>0</v>
      </c>
      <c r="J40" s="56" t="s">
        <v>63</v>
      </c>
      <c r="K40" s="20" t="str">
        <f t="shared" si="5"/>
        <v>−</v>
      </c>
      <c r="L40" s="7" t="str">
        <f t="shared" si="4"/>
        <v>−</v>
      </c>
    </row>
    <row r="41" spans="2:13" x14ac:dyDescent="0.3">
      <c r="B41" s="6" t="s">
        <v>12</v>
      </c>
      <c r="C41" s="63"/>
      <c r="D41" s="55">
        <v>0</v>
      </c>
      <c r="E41" s="55">
        <v>0</v>
      </c>
      <c r="F41" s="56" t="s">
        <v>63</v>
      </c>
      <c r="G41" s="63"/>
      <c r="H41" s="55">
        <v>0</v>
      </c>
      <c r="I41" s="55">
        <v>0</v>
      </c>
      <c r="J41" s="56" t="s">
        <v>63</v>
      </c>
      <c r="K41" s="20" t="str">
        <f t="shared" si="5"/>
        <v>−</v>
      </c>
      <c r="L41" s="7" t="str">
        <f t="shared" si="4"/>
        <v>−</v>
      </c>
      <c r="M41" s="8"/>
    </row>
    <row r="42" spans="2:13" x14ac:dyDescent="0.3">
      <c r="B42" s="6" t="s">
        <v>13</v>
      </c>
      <c r="C42" s="63"/>
      <c r="D42" s="55">
        <v>0</v>
      </c>
      <c r="E42" s="55">
        <v>0</v>
      </c>
      <c r="F42" s="56" t="s">
        <v>63</v>
      </c>
      <c r="G42" s="63"/>
      <c r="H42" s="55">
        <v>0</v>
      </c>
      <c r="I42" s="55">
        <v>0</v>
      </c>
      <c r="J42" s="56" t="s">
        <v>63</v>
      </c>
      <c r="K42" s="20" t="str">
        <f t="shared" si="5"/>
        <v>−</v>
      </c>
      <c r="L42" s="7" t="str">
        <f t="shared" si="4"/>
        <v>−</v>
      </c>
    </row>
    <row r="43" spans="2:13" ht="16.2" thickBot="1" x14ac:dyDescent="0.35">
      <c r="B43" s="9" t="s">
        <v>14</v>
      </c>
      <c r="C43" s="64"/>
      <c r="D43" s="57">
        <v>0</v>
      </c>
      <c r="E43" s="57">
        <v>0</v>
      </c>
      <c r="F43" s="58" t="s">
        <v>65</v>
      </c>
      <c r="G43" s="64"/>
      <c r="H43" s="57">
        <v>0</v>
      </c>
      <c r="I43" s="57">
        <v>0</v>
      </c>
      <c r="J43" s="58" t="s">
        <v>65</v>
      </c>
      <c r="K43" s="21" t="str">
        <f t="shared" si="5"/>
        <v>−</v>
      </c>
      <c r="L43" s="10" t="str">
        <f t="shared" si="4"/>
        <v>−</v>
      </c>
    </row>
    <row r="44" spans="2:13" ht="16.2" thickBot="1" x14ac:dyDescent="0.35">
      <c r="B44" s="14"/>
      <c r="C44" s="15"/>
      <c r="D44" s="13"/>
      <c r="E44" s="16"/>
      <c r="F44" s="13"/>
      <c r="G44" s="15"/>
      <c r="H44" s="13"/>
      <c r="I44" s="16"/>
      <c r="J44" s="13"/>
      <c r="K44" s="17"/>
      <c r="L44" s="18"/>
    </row>
    <row r="45" spans="2:13" ht="16.2" customHeight="1" thickBot="1" x14ac:dyDescent="0.35">
      <c r="B45" s="30" t="s">
        <v>0</v>
      </c>
      <c r="C45" s="94" t="s">
        <v>73</v>
      </c>
      <c r="D45" s="95"/>
      <c r="E45" s="95"/>
      <c r="F45" s="96"/>
      <c r="G45" s="94" t="s">
        <v>76</v>
      </c>
      <c r="H45" s="95"/>
      <c r="I45" s="95"/>
      <c r="J45" s="96"/>
      <c r="K45" s="97" t="s">
        <v>77</v>
      </c>
      <c r="L45" s="97" t="s">
        <v>78</v>
      </c>
    </row>
    <row r="46" spans="2:13" s="3" customFormat="1" ht="82.5" customHeight="1" thickBot="1" x14ac:dyDescent="0.35">
      <c r="B46" s="31" t="s">
        <v>18</v>
      </c>
      <c r="C46" s="68" t="s">
        <v>17</v>
      </c>
      <c r="D46" s="32" t="s">
        <v>1</v>
      </c>
      <c r="E46" s="32" t="s">
        <v>2</v>
      </c>
      <c r="F46" s="33" t="s">
        <v>3</v>
      </c>
      <c r="G46" s="68" t="s">
        <v>17</v>
      </c>
      <c r="H46" s="32" t="s">
        <v>1</v>
      </c>
      <c r="I46" s="32" t="s">
        <v>2</v>
      </c>
      <c r="J46" s="33" t="s">
        <v>3</v>
      </c>
      <c r="K46" s="98"/>
      <c r="L46" s="100"/>
    </row>
    <row r="47" spans="2:13" x14ac:dyDescent="0.3">
      <c r="B47" s="4" t="s">
        <v>4</v>
      </c>
      <c r="C47" s="63">
        <v>1</v>
      </c>
      <c r="D47" s="59">
        <v>5</v>
      </c>
      <c r="E47" s="55">
        <v>4</v>
      </c>
      <c r="F47" s="56" t="s">
        <v>63</v>
      </c>
      <c r="G47" s="63">
        <v>0</v>
      </c>
      <c r="H47" s="55">
        <v>1</v>
      </c>
      <c r="I47" s="55">
        <v>5</v>
      </c>
      <c r="J47" s="56" t="s">
        <v>63</v>
      </c>
      <c r="K47" s="19">
        <f>IF(C47="","−",IF(G47="","−",IFERROR(IF(G47/C47=0,0,G47/C47),"N/A")))</f>
        <v>0</v>
      </c>
      <c r="L47" s="5">
        <f t="shared" ref="L47:L57" si="6">IF(C47="","−",IF(G47="","−",IFERROR(IF(G47-C47=0,0,G47-C47),"−")))</f>
        <v>-1</v>
      </c>
    </row>
    <row r="48" spans="2:13" x14ac:dyDescent="0.3">
      <c r="B48" s="6" t="s">
        <v>5</v>
      </c>
      <c r="C48" s="63"/>
      <c r="D48" s="59">
        <v>0</v>
      </c>
      <c r="E48" s="55">
        <v>0</v>
      </c>
      <c r="F48" s="56" t="s">
        <v>63</v>
      </c>
      <c r="G48" s="63"/>
      <c r="H48" s="55">
        <v>0</v>
      </c>
      <c r="I48" s="55">
        <v>0</v>
      </c>
      <c r="J48" s="56" t="s">
        <v>63</v>
      </c>
      <c r="K48" s="20" t="str">
        <f>IF(C48="","−",IF(G48="","−",IFERROR(IF(G48/C48=0,0,G48/C48),"N/A")))</f>
        <v>−</v>
      </c>
      <c r="L48" s="7" t="str">
        <f t="shared" si="6"/>
        <v>−</v>
      </c>
    </row>
    <row r="49" spans="2:13" x14ac:dyDescent="0.3">
      <c r="B49" s="6" t="s">
        <v>6</v>
      </c>
      <c r="C49" s="63"/>
      <c r="D49" s="59">
        <v>0</v>
      </c>
      <c r="E49" s="55">
        <v>0</v>
      </c>
      <c r="F49" s="56" t="s">
        <v>63</v>
      </c>
      <c r="G49" s="63"/>
      <c r="H49" s="55">
        <v>0</v>
      </c>
      <c r="I49" s="55">
        <v>0</v>
      </c>
      <c r="J49" s="56" t="s">
        <v>63</v>
      </c>
      <c r="K49" s="20" t="str">
        <f t="shared" ref="K49:K57" si="7">IF(C49="","−",IF(G49="","−",IFERROR(IF(G49/C49=0,0,G49/C49),"N/A")))</f>
        <v>−</v>
      </c>
      <c r="L49" s="7" t="str">
        <f t="shared" si="6"/>
        <v>−</v>
      </c>
    </row>
    <row r="50" spans="2:13" x14ac:dyDescent="0.3">
      <c r="B50" s="6" t="s">
        <v>7</v>
      </c>
      <c r="C50" s="63"/>
      <c r="D50" s="59">
        <v>0</v>
      </c>
      <c r="E50" s="55">
        <v>0</v>
      </c>
      <c r="F50" s="56" t="s">
        <v>63</v>
      </c>
      <c r="G50" s="63"/>
      <c r="H50" s="55">
        <v>0</v>
      </c>
      <c r="I50" s="55">
        <v>0</v>
      </c>
      <c r="J50" s="56" t="s">
        <v>63</v>
      </c>
      <c r="K50" s="20" t="str">
        <f t="shared" si="7"/>
        <v>−</v>
      </c>
      <c r="L50" s="7" t="str">
        <f t="shared" si="6"/>
        <v>−</v>
      </c>
    </row>
    <row r="51" spans="2:13" x14ac:dyDescent="0.3">
      <c r="B51" s="6" t="s">
        <v>8</v>
      </c>
      <c r="C51" s="63"/>
      <c r="D51" s="59">
        <v>0</v>
      </c>
      <c r="E51" s="55">
        <v>0</v>
      </c>
      <c r="F51" s="56" t="s">
        <v>63</v>
      </c>
      <c r="G51" s="63"/>
      <c r="H51" s="55">
        <v>0</v>
      </c>
      <c r="I51" s="55">
        <v>0</v>
      </c>
      <c r="J51" s="56" t="s">
        <v>63</v>
      </c>
      <c r="K51" s="20" t="str">
        <f t="shared" si="7"/>
        <v>−</v>
      </c>
      <c r="L51" s="7" t="str">
        <f t="shared" si="6"/>
        <v>−</v>
      </c>
    </row>
    <row r="52" spans="2:13" ht="15" customHeight="1" x14ac:dyDescent="0.3">
      <c r="B52" s="6" t="s">
        <v>9</v>
      </c>
      <c r="C52" s="63"/>
      <c r="D52" s="59">
        <v>0</v>
      </c>
      <c r="E52" s="55">
        <v>0</v>
      </c>
      <c r="F52" s="56" t="s">
        <v>64</v>
      </c>
      <c r="G52" s="63"/>
      <c r="H52" s="55">
        <v>0</v>
      </c>
      <c r="I52" s="55">
        <v>0</v>
      </c>
      <c r="J52" s="56" t="s">
        <v>64</v>
      </c>
      <c r="K52" s="20" t="str">
        <f t="shared" si="7"/>
        <v>−</v>
      </c>
      <c r="L52" s="7" t="str">
        <f t="shared" si="6"/>
        <v>−</v>
      </c>
    </row>
    <row r="53" spans="2:13" x14ac:dyDescent="0.3">
      <c r="B53" s="6" t="s">
        <v>10</v>
      </c>
      <c r="C53" s="63"/>
      <c r="D53" s="59">
        <v>0</v>
      </c>
      <c r="E53" s="55">
        <v>0</v>
      </c>
      <c r="F53" s="56" t="s">
        <v>63</v>
      </c>
      <c r="G53" s="63"/>
      <c r="H53" s="55">
        <v>0</v>
      </c>
      <c r="I53" s="55">
        <v>0</v>
      </c>
      <c r="J53" s="56" t="s">
        <v>63</v>
      </c>
      <c r="K53" s="20" t="str">
        <f t="shared" si="7"/>
        <v>−</v>
      </c>
      <c r="L53" s="7" t="str">
        <f t="shared" si="6"/>
        <v>−</v>
      </c>
    </row>
    <row r="54" spans="2:13" ht="15.75" customHeight="1" x14ac:dyDescent="0.3">
      <c r="B54" s="6" t="s">
        <v>11</v>
      </c>
      <c r="C54" s="63"/>
      <c r="D54" s="59">
        <v>0</v>
      </c>
      <c r="E54" s="55">
        <v>0</v>
      </c>
      <c r="F54" s="56" t="s">
        <v>63</v>
      </c>
      <c r="G54" s="63"/>
      <c r="H54" s="55">
        <v>0</v>
      </c>
      <c r="I54" s="55">
        <v>0</v>
      </c>
      <c r="J54" s="56" t="s">
        <v>63</v>
      </c>
      <c r="K54" s="20" t="str">
        <f t="shared" si="7"/>
        <v>−</v>
      </c>
      <c r="L54" s="7" t="str">
        <f t="shared" si="6"/>
        <v>−</v>
      </c>
    </row>
    <row r="55" spans="2:13" x14ac:dyDescent="0.3">
      <c r="B55" s="6" t="s">
        <v>12</v>
      </c>
      <c r="C55" s="63"/>
      <c r="D55" s="59">
        <v>0</v>
      </c>
      <c r="E55" s="55">
        <v>0</v>
      </c>
      <c r="F55" s="56" t="s">
        <v>63</v>
      </c>
      <c r="G55" s="63"/>
      <c r="H55" s="55">
        <v>0</v>
      </c>
      <c r="I55" s="55">
        <v>0</v>
      </c>
      <c r="J55" s="56" t="s">
        <v>63</v>
      </c>
      <c r="K55" s="20" t="str">
        <f t="shared" si="7"/>
        <v>−</v>
      </c>
      <c r="L55" s="7" t="str">
        <f t="shared" si="6"/>
        <v>−</v>
      </c>
      <c r="M55" s="8"/>
    </row>
    <row r="56" spans="2:13" x14ac:dyDescent="0.3">
      <c r="B56" s="6" t="s">
        <v>13</v>
      </c>
      <c r="C56" s="63"/>
      <c r="D56" s="59">
        <v>0</v>
      </c>
      <c r="E56" s="55">
        <v>0</v>
      </c>
      <c r="F56" s="56" t="s">
        <v>63</v>
      </c>
      <c r="G56" s="63"/>
      <c r="H56" s="55">
        <v>0</v>
      </c>
      <c r="I56" s="55">
        <v>0</v>
      </c>
      <c r="J56" s="56" t="s">
        <v>63</v>
      </c>
      <c r="K56" s="20" t="str">
        <f t="shared" si="7"/>
        <v>−</v>
      </c>
      <c r="L56" s="7" t="str">
        <f t="shared" si="6"/>
        <v>−</v>
      </c>
    </row>
    <row r="57" spans="2:13" ht="16.2" thickBot="1" x14ac:dyDescent="0.35">
      <c r="B57" s="9" t="s">
        <v>14</v>
      </c>
      <c r="C57" s="64"/>
      <c r="D57" s="60">
        <v>0</v>
      </c>
      <c r="E57" s="57">
        <v>0</v>
      </c>
      <c r="F57" s="58" t="s">
        <v>65</v>
      </c>
      <c r="G57" s="64"/>
      <c r="H57" s="57">
        <v>0</v>
      </c>
      <c r="I57" s="57">
        <v>0</v>
      </c>
      <c r="J57" s="58" t="s">
        <v>65</v>
      </c>
      <c r="K57" s="21" t="str">
        <f t="shared" si="7"/>
        <v>−</v>
      </c>
      <c r="L57" s="10" t="str">
        <f t="shared" si="6"/>
        <v>−</v>
      </c>
    </row>
    <row r="58" spans="2:13" ht="12.75" customHeight="1" x14ac:dyDescent="0.3">
      <c r="B58" s="14"/>
      <c r="C58" s="15"/>
      <c r="D58" s="13"/>
      <c r="E58" s="16"/>
      <c r="F58" s="13"/>
      <c r="G58" s="15"/>
      <c r="H58" s="13"/>
      <c r="I58" s="16"/>
      <c r="J58" s="13"/>
      <c r="K58" s="17"/>
      <c r="L58" s="18"/>
    </row>
    <row r="59" spans="2:13" ht="67.5" customHeight="1" x14ac:dyDescent="0.3">
      <c r="B59" s="80" t="s">
        <v>19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2:13" ht="15" customHeight="1" x14ac:dyDescent="0.3">
      <c r="B60" s="79"/>
      <c r="C60" s="79"/>
      <c r="D60" s="79"/>
      <c r="E60" s="79"/>
      <c r="F60" s="79"/>
      <c r="G60" s="79"/>
      <c r="H60" s="11"/>
      <c r="I60" s="11"/>
      <c r="J60" s="11"/>
    </row>
    <row r="61" spans="2:13" ht="15" customHeight="1" x14ac:dyDescent="0.3"/>
  </sheetData>
  <sheetProtection algorithmName="SHA-512" hashValue="Btj7a48KQvAVl3G5zdAFZYVNp5NtzATxHPnomwlJmgDwiep5Iy3NpfwtyCXzRAwAESMS+kKKifNHFmHWdinc1A==" saltValue="WXJj1oCksdutOzbiRwJ/NQ==" spinCount="100000" sheet="1" objects="1" scenarios="1"/>
  <mergeCells count="18">
    <mergeCell ref="C3:F3"/>
    <mergeCell ref="G3:J3"/>
    <mergeCell ref="K3:K4"/>
    <mergeCell ref="L3:L4"/>
    <mergeCell ref="B60:G60"/>
    <mergeCell ref="C17:F17"/>
    <mergeCell ref="G17:J17"/>
    <mergeCell ref="K17:K18"/>
    <mergeCell ref="L17:L18"/>
    <mergeCell ref="C31:F31"/>
    <mergeCell ref="G31:J31"/>
    <mergeCell ref="K31:K32"/>
    <mergeCell ref="L31:L32"/>
    <mergeCell ref="C45:F45"/>
    <mergeCell ref="G45:J45"/>
    <mergeCell ref="K45:K46"/>
    <mergeCell ref="L45:L46"/>
    <mergeCell ref="B59:L59"/>
  </mergeCells>
  <conditionalFormatting sqref="L5:L6 L8:L15">
    <cfRule type="expression" dxfId="32" priority="6">
      <formula>$K5&gt;1</formula>
    </cfRule>
    <cfRule type="expression" dxfId="31" priority="5">
      <formula>$K5&lt;1</formula>
    </cfRule>
  </conditionalFormatting>
  <conditionalFormatting sqref="L5:L15">
    <cfRule type="expression" dxfId="30" priority="2">
      <formula>$L5="evolutie negativa"</formula>
    </cfRule>
    <cfRule type="expression" dxfId="29" priority="3">
      <formula>$L5=0</formula>
    </cfRule>
    <cfRule type="expression" dxfId="28" priority="4">
      <formula>$L5="−"</formula>
    </cfRule>
    <cfRule type="expression" dxfId="27" priority="8">
      <formula>$L5&lt;0</formula>
    </cfRule>
    <cfRule type="expression" dxfId="26" priority="9">
      <formula>$K5&gt;0</formula>
    </cfRule>
  </conditionalFormatting>
  <conditionalFormatting sqref="L19:L20 L22:L29">
    <cfRule type="expression" dxfId="25" priority="33">
      <formula>$K19&gt;1</formula>
    </cfRule>
    <cfRule type="expression" dxfId="24" priority="32">
      <formula>$K19&lt;1</formula>
    </cfRule>
  </conditionalFormatting>
  <conditionalFormatting sqref="L19:L29">
    <cfRule type="expression" dxfId="23" priority="31">
      <formula>$L19="−"</formula>
    </cfRule>
    <cfRule type="expression" dxfId="22" priority="30">
      <formula>$L19=0</formula>
    </cfRule>
    <cfRule type="expression" dxfId="21" priority="29">
      <formula>$L19="evolutie negativa"</formula>
    </cfRule>
    <cfRule type="expression" dxfId="20" priority="35">
      <formula>$L19&lt;0</formula>
    </cfRule>
    <cfRule type="expression" dxfId="19" priority="36">
      <formula>$K19&gt;0</formula>
    </cfRule>
  </conditionalFormatting>
  <conditionalFormatting sqref="L33:L34 L36:L44">
    <cfRule type="expression" dxfId="18" priority="24">
      <formula>$K33&gt;1</formula>
    </cfRule>
    <cfRule type="expression" dxfId="17" priority="23">
      <formula>$K33&lt;1</formula>
    </cfRule>
  </conditionalFormatting>
  <conditionalFormatting sqref="L33:L43">
    <cfRule type="expression" dxfId="16" priority="21">
      <formula>$L33=0</formula>
    </cfRule>
    <cfRule type="expression" dxfId="15" priority="27">
      <formula>$K33&gt;0</formula>
    </cfRule>
    <cfRule type="expression" dxfId="14" priority="26">
      <formula>$L33&lt;0</formula>
    </cfRule>
    <cfRule type="expression" dxfId="13" priority="22">
      <formula>$L33="−"</formula>
    </cfRule>
    <cfRule type="expression" dxfId="12" priority="20">
      <formula>$L33="evolutie negativa"</formula>
    </cfRule>
  </conditionalFormatting>
  <conditionalFormatting sqref="L44 L58">
    <cfRule type="expression" dxfId="11" priority="38">
      <formula>$L44="evolutie negativa"</formula>
    </cfRule>
    <cfRule type="expression" dxfId="10" priority="39">
      <formula>$L44=0</formula>
    </cfRule>
    <cfRule type="expression" dxfId="9" priority="40">
      <formula>$L44="−"</formula>
    </cfRule>
    <cfRule type="expression" dxfId="8" priority="41">
      <formula>$L44&lt;0</formula>
    </cfRule>
    <cfRule type="expression" dxfId="7" priority="42">
      <formula>$K44&gt;0</formula>
    </cfRule>
  </conditionalFormatting>
  <conditionalFormatting sqref="L47:L48 L50:L58">
    <cfRule type="expression" dxfId="6" priority="15">
      <formula>$K47&gt;1</formula>
    </cfRule>
    <cfRule type="expression" dxfId="5" priority="14">
      <formula>$K47&lt;1</formula>
    </cfRule>
  </conditionalFormatting>
  <conditionalFormatting sqref="L47:L57">
    <cfRule type="expression" dxfId="4" priority="13">
      <formula>$L47="−"</formula>
    </cfRule>
    <cfRule type="expression" dxfId="3" priority="12">
      <formula>$L47=0</formula>
    </cfRule>
    <cfRule type="expression" dxfId="2" priority="11">
      <formula>$L47="evolutie negativa"</formula>
    </cfRule>
    <cfRule type="expression" dxfId="1" priority="18">
      <formula>$K47&gt;0</formula>
    </cfRule>
    <cfRule type="expression" dxfId="0" priority="17">
      <formula>$L47&lt;0</formula>
    </cfRule>
  </conditionalFormatting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4CA98E6-F89A-479B-AD7D-FE576485F99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7" id="{C77DB091-96C9-43F1-BD32-83173E6785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28" id="{C88FBC3E-7E49-4CDA-8B6D-38DED62908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837CCE1-3C7E-405C-BB6A-EECC83DD01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L19:L29</xm:sqref>
        </x14:conditionalFormatting>
        <x14:conditionalFormatting xmlns:xm="http://schemas.microsoft.com/office/excel/2006/main">
          <x14:cfRule type="iconSet" priority="25" id="{80F25D2C-41AA-475A-B005-4DD128A0F0F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9" id="{211FE2FF-7409-4F9C-8C0C-14E5E7E80F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10" id="{268DC660-5A0D-49D0-8354-D388546899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16" id="{1A36462E-D27A-4DB7-9C13-E95CA5B782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L47:L57</xm:sqref>
        </x14:conditionalFormatting>
        <x14:conditionalFormatting xmlns:xm="http://schemas.microsoft.com/office/excel/2006/main">
          <x14:cfRule type="iconSet" priority="37" id="{03BF8143-C32F-4467-8D04-D8ACA34B0E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3" id="{7C496D65-A4E4-4AC3-BC30-983AB41F78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L58 L44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</vt:i4>
      </vt:variant>
    </vt:vector>
  </HeadingPairs>
  <TitlesOfParts>
    <vt:vector size="60" baseType="lpstr">
      <vt:lpstr>Anexa 2</vt:lpstr>
      <vt:lpstr>ALPHA METAL</vt:lpstr>
      <vt:lpstr>ALPHA PROJECT TEHNOLOGY</vt:lpstr>
      <vt:lpstr>ANTOPREST ACTIV</vt:lpstr>
      <vt:lpstr>BTDCONSTRUCT &amp; AMBIENT</vt:lpstr>
      <vt:lpstr>CORDUN GAZ</vt:lpstr>
      <vt:lpstr>CPL CONCORDIA FILIALA CLUJ ROMA</vt:lpstr>
      <vt:lpstr>CREST ENERGY</vt:lpstr>
      <vt:lpstr>DACIA ENERGY SOLUTIONS</vt:lpstr>
      <vt:lpstr>DESIGN PROIECT</vt:lpstr>
      <vt:lpstr>DINERGY POWER</vt:lpstr>
      <vt:lpstr>DISTRIGAZ VEST</vt:lpstr>
      <vt:lpstr>E.ON ENERGIE ROMANIA</vt:lpstr>
      <vt:lpstr>ELECTRIC PLANNERS</vt:lpstr>
      <vt:lpstr>ELECTRICA FURNIZARE</vt:lpstr>
      <vt:lpstr>ENERGY CORE DEVELOPMENT</vt:lpstr>
      <vt:lpstr>ENERGY DISTRIBUTION SERVICES</vt:lpstr>
      <vt:lpstr>ENERGY GAS PROVIDER</vt:lpstr>
      <vt:lpstr>ENGIE ROMANIA</vt:lpstr>
      <vt:lpstr>ENTREX SERVICES</vt:lpstr>
      <vt:lpstr>EURO SEVEN INDUSTRY</vt:lpstr>
      <vt:lpstr>EYE MALL</vt:lpstr>
      <vt:lpstr>FUNDPOLE CAPITAL</vt:lpstr>
      <vt:lpstr>GAZ EST</vt:lpstr>
      <vt:lpstr>GAZ NORD EST</vt:lpstr>
      <vt:lpstr>GAZ VEST TRADING</vt:lpstr>
      <vt:lpstr>GAZMIR IASI</vt:lpstr>
      <vt:lpstr>Ges Furnizare</vt:lpstr>
      <vt:lpstr>GETICA 95 COM</vt:lpstr>
      <vt:lpstr>INSTANT CONSTRUCT COMPANY</vt:lpstr>
      <vt:lpstr>LOCAL GAZ</vt:lpstr>
      <vt:lpstr>M.D.A. ENERGY</vt:lpstr>
      <vt:lpstr>M.M. DATA</vt:lpstr>
      <vt:lpstr>MEGACONSTRUCT</vt:lpstr>
      <vt:lpstr>MET ROMANIA ENERGY</vt:lpstr>
      <vt:lpstr>MIHOC OIL</vt:lpstr>
      <vt:lpstr>MONSSON TRADING</vt:lpstr>
      <vt:lpstr>MVM Future Energy Technology</vt:lpstr>
      <vt:lpstr>NEXT ENERGY DISTRIBUTION</vt:lpstr>
      <vt:lpstr>NEXT ENERGY PARTNERS</vt:lpstr>
      <vt:lpstr>NOVA POWER &amp; GAS</vt:lpstr>
      <vt:lpstr>OMV PETROM</vt:lpstr>
      <vt:lpstr>PPC ENERGIE </vt:lpstr>
      <vt:lpstr>PREMIER ENERGY</vt:lpstr>
      <vt:lpstr>PREMIER ENERGY TRADING</vt:lpstr>
      <vt:lpstr>PRISMA SERV COMPANY</vt:lpstr>
      <vt:lpstr>RENOVATIO TRADING</vt:lpstr>
      <vt:lpstr>SEMA REAL ESTATE</vt:lpstr>
      <vt:lpstr>SNGN ROMGAZ</vt:lpstr>
      <vt:lpstr>SOLPRIM</vt:lpstr>
      <vt:lpstr>STRATUM ENERGY ROMÂNIA LTD</vt:lpstr>
      <vt:lpstr>SUSTAINABLE ENERGY SUPPLY NORTH</vt:lpstr>
      <vt:lpstr>TINMAR ENERGY</vt:lpstr>
      <vt:lpstr>TRANSENERGO COM</vt:lpstr>
      <vt:lpstr>VIMETCO MANAGEMENT ROMANIA</vt:lpstr>
      <vt:lpstr>'ALPHA METAL'!Print_Area</vt:lpstr>
      <vt:lpstr>'ALPHA PROJECT TEHNOLOGY'!Print_Area</vt:lpstr>
      <vt:lpstr>'Anexa 2'!Print_Area</vt:lpstr>
      <vt:lpstr>'ANTOPREST ACTIV'!Print_Area</vt:lpstr>
      <vt:lpstr>'E.ON ENERGIE ROMANIA'!Print_Area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2024-12-04T12:31:13Z</cp:lastPrinted>
  <dcterms:created xsi:type="dcterms:W3CDTF">2024-10-28T14:29:14Z</dcterms:created>
  <dcterms:modified xsi:type="dcterms:W3CDTF">2026-05-11T11:44:56Z</dcterms:modified>
</cp:coreProperties>
</file>